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250" windowHeight="12330"/>
  </bookViews>
  <sheets>
    <sheet name="Лист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_FilterDatabase" localSheetId="0" hidden="1">Лист1!$A$10:$Y$43</definedName>
  </definedNames>
  <calcPr calcId="125725"/>
</workbook>
</file>

<file path=xl/calcChain.xml><?xml version="1.0" encoding="utf-8"?>
<calcChain xmlns="http://schemas.openxmlformats.org/spreadsheetml/2006/main">
  <c r="J46" i="1"/>
  <c r="G46"/>
  <c r="I46"/>
  <c r="J42" l="1"/>
  <c r="X42" s="1"/>
  <c r="I42"/>
  <c r="H42"/>
  <c r="G42"/>
  <c r="J41"/>
  <c r="X41" s="1"/>
  <c r="I41"/>
  <c r="H41"/>
  <c r="G41"/>
  <c r="J40"/>
  <c r="X40" s="1"/>
  <c r="I40"/>
  <c r="H40"/>
  <c r="G40"/>
  <c r="J38"/>
  <c r="X38" s="1"/>
  <c r="I38"/>
  <c r="H38"/>
  <c r="G38"/>
  <c r="J37"/>
  <c r="X37" s="1"/>
  <c r="I37"/>
  <c r="H37"/>
  <c r="G37"/>
  <c r="J35"/>
  <c r="X35" s="1"/>
  <c r="I35"/>
  <c r="H35"/>
  <c r="G35"/>
  <c r="J34"/>
  <c r="X34" s="1"/>
  <c r="I34"/>
  <c r="H34"/>
  <c r="G34"/>
  <c r="J33"/>
  <c r="X33" s="1"/>
  <c r="I33"/>
  <c r="H33"/>
  <c r="G33"/>
  <c r="J32"/>
  <c r="X32" s="1"/>
  <c r="I32"/>
  <c r="H32"/>
  <c r="G32"/>
  <c r="J31"/>
  <c r="X31" s="1"/>
  <c r="I31"/>
  <c r="H31"/>
  <c r="G31"/>
  <c r="J29"/>
  <c r="X29" s="1"/>
  <c r="I29"/>
  <c r="H29"/>
  <c r="G29"/>
  <c r="J28"/>
  <c r="X28" s="1"/>
  <c r="I28"/>
  <c r="H28"/>
  <c r="G28"/>
  <c r="J26"/>
  <c r="X26" s="1"/>
  <c r="I26"/>
  <c r="H26"/>
  <c r="G26"/>
  <c r="J25"/>
  <c r="X25" s="1"/>
  <c r="I25"/>
  <c r="H25"/>
  <c r="G25"/>
  <c r="J23"/>
  <c r="X23" s="1"/>
  <c r="I23"/>
  <c r="H23"/>
  <c r="G23"/>
  <c r="J22"/>
  <c r="X22" s="1"/>
  <c r="I22"/>
  <c r="H22"/>
  <c r="G22"/>
  <c r="J21"/>
  <c r="X21" s="1"/>
  <c r="I21"/>
  <c r="H21"/>
  <c r="G21"/>
  <c r="J20"/>
  <c r="X20" s="1"/>
  <c r="I20"/>
  <c r="H20"/>
  <c r="G20"/>
  <c r="J19"/>
  <c r="X19" s="1"/>
  <c r="I19"/>
  <c r="H19"/>
  <c r="G19"/>
  <c r="J18"/>
  <c r="X18" s="1"/>
  <c r="I18"/>
  <c r="H18"/>
  <c r="G18"/>
  <c r="J17"/>
  <c r="X17" s="1"/>
  <c r="I17"/>
  <c r="H17"/>
  <c r="G17"/>
  <c r="J16"/>
  <c r="X16" s="1"/>
  <c r="I16"/>
  <c r="H16"/>
  <c r="G16"/>
  <c r="J15"/>
  <c r="X15" s="1"/>
  <c r="I15"/>
  <c r="H15"/>
  <c r="G15"/>
  <c r="J14"/>
  <c r="X14" s="1"/>
  <c r="I14"/>
  <c r="H14"/>
  <c r="G14"/>
  <c r="J13"/>
  <c r="X13" s="1"/>
  <c r="I13"/>
  <c r="H13"/>
  <c r="G13"/>
  <c r="J12"/>
  <c r="X12" s="1"/>
  <c r="H12"/>
  <c r="G12"/>
  <c r="I12"/>
  <c r="V12" l="1"/>
  <c r="U42"/>
  <c r="T42"/>
  <c r="U41"/>
  <c r="T41"/>
  <c r="U40"/>
  <c r="T40"/>
  <c r="U38"/>
  <c r="T38"/>
  <c r="U37"/>
  <c r="T37"/>
  <c r="U35"/>
  <c r="T35"/>
  <c r="U34"/>
  <c r="T34"/>
  <c r="U33"/>
  <c r="T33"/>
  <c r="U32"/>
  <c r="T32"/>
  <c r="U31"/>
  <c r="T31"/>
  <c r="U29"/>
  <c r="T29"/>
  <c r="U28"/>
  <c r="T28"/>
  <c r="U26"/>
  <c r="T26"/>
  <c r="U25"/>
  <c r="T25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Q39" l="1"/>
  <c r="P39"/>
  <c r="O39"/>
  <c r="S39"/>
  <c r="R39"/>
  <c r="C10"/>
  <c r="D10" s="1"/>
  <c r="E10" s="1"/>
  <c r="F10" s="1"/>
  <c r="G10" s="1"/>
  <c r="H10" s="1"/>
  <c r="I10" s="1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X10" s="1"/>
  <c r="Y10" s="1"/>
  <c r="B10"/>
  <c r="F39"/>
  <c r="W40"/>
  <c r="G39"/>
  <c r="I39" l="1"/>
  <c r="V41"/>
  <c r="H39"/>
  <c r="T39" s="1"/>
  <c r="J39"/>
  <c r="X39" s="1"/>
  <c r="V40"/>
  <c r="W41"/>
  <c r="U39" l="1"/>
  <c r="W13"/>
  <c r="I11"/>
  <c r="H11"/>
  <c r="T11" s="1"/>
  <c r="J11"/>
  <c r="K11" l="1"/>
  <c r="F43"/>
  <c r="G11"/>
  <c r="G24" l="1"/>
  <c r="F47" l="1"/>
  <c r="W42"/>
  <c r="V42"/>
  <c r="W39"/>
  <c r="V39"/>
  <c r="V38"/>
  <c r="W37"/>
  <c r="V37"/>
  <c r="S36"/>
  <c r="R36"/>
  <c r="Q36"/>
  <c r="P36"/>
  <c r="O36"/>
  <c r="J36"/>
  <c r="X36" s="1"/>
  <c r="I36"/>
  <c r="H36"/>
  <c r="T36" s="1"/>
  <c r="G36"/>
  <c r="V35"/>
  <c r="W34"/>
  <c r="V34"/>
  <c r="W33"/>
  <c r="V33"/>
  <c r="V32"/>
  <c r="W31"/>
  <c r="V31"/>
  <c r="S30"/>
  <c r="R30"/>
  <c r="Q30"/>
  <c r="P30"/>
  <c r="O30"/>
  <c r="J30"/>
  <c r="X30" s="1"/>
  <c r="I30"/>
  <c r="H30"/>
  <c r="T30" s="1"/>
  <c r="G30"/>
  <c r="V29"/>
  <c r="W28"/>
  <c r="V28"/>
  <c r="S27"/>
  <c r="R27"/>
  <c r="Q27"/>
  <c r="P27"/>
  <c r="O27"/>
  <c r="J27"/>
  <c r="X27" s="1"/>
  <c r="I27"/>
  <c r="H27"/>
  <c r="T27" s="1"/>
  <c r="G27"/>
  <c r="W26"/>
  <c r="V26"/>
  <c r="V25"/>
  <c r="S24"/>
  <c r="R24"/>
  <c r="Q24"/>
  <c r="P24"/>
  <c r="O24"/>
  <c r="J24"/>
  <c r="X24" s="1"/>
  <c r="I24"/>
  <c r="H24"/>
  <c r="T24" s="1"/>
  <c r="W23"/>
  <c r="V23"/>
  <c r="V22"/>
  <c r="V21"/>
  <c r="V20"/>
  <c r="W19"/>
  <c r="V19"/>
  <c r="V18"/>
  <c r="W17"/>
  <c r="V17"/>
  <c r="V16"/>
  <c r="W15"/>
  <c r="V15"/>
  <c r="V14"/>
  <c r="V13"/>
  <c r="S11"/>
  <c r="R11"/>
  <c r="Q11"/>
  <c r="P11"/>
  <c r="O11"/>
  <c r="U11" l="1"/>
  <c r="X11"/>
  <c r="U36"/>
  <c r="U30"/>
  <c r="U27"/>
  <c r="U24"/>
  <c r="P43"/>
  <c r="P47" s="1"/>
  <c r="G43"/>
  <c r="G47" s="1"/>
  <c r="Q43"/>
  <c r="Q47" s="1"/>
  <c r="O43"/>
  <c r="O47" s="1"/>
  <c r="S43"/>
  <c r="R43"/>
  <c r="H43"/>
  <c r="T43" s="1"/>
  <c r="J43"/>
  <c r="I43"/>
  <c r="I47" s="1"/>
  <c r="L11"/>
  <c r="L24"/>
  <c r="L27"/>
  <c r="K27"/>
  <c r="K24"/>
  <c r="L36"/>
  <c r="K36"/>
  <c r="K30"/>
  <c r="L30"/>
  <c r="V36"/>
  <c r="V30"/>
  <c r="V27"/>
  <c r="V24"/>
  <c r="W11"/>
  <c r="W12"/>
  <c r="W14"/>
  <c r="W16"/>
  <c r="W18"/>
  <c r="W20"/>
  <c r="L21"/>
  <c r="W21"/>
  <c r="L22"/>
  <c r="W22"/>
  <c r="K23"/>
  <c r="W24"/>
  <c r="W25"/>
  <c r="W29"/>
  <c r="W32"/>
  <c r="L35"/>
  <c r="W35"/>
  <c r="W38"/>
  <c r="K39"/>
  <c r="K42"/>
  <c r="V11"/>
  <c r="K21"/>
  <c r="K22"/>
  <c r="L23"/>
  <c r="W27"/>
  <c r="W30"/>
  <c r="K35"/>
  <c r="W36"/>
  <c r="L39"/>
  <c r="L42"/>
  <c r="X43" l="1"/>
  <c r="U43"/>
  <c r="R47"/>
  <c r="S47"/>
  <c r="K43"/>
  <c r="M11" s="1"/>
  <c r="L43"/>
  <c r="J47"/>
  <c r="V43"/>
  <c r="W43"/>
  <c r="Y11" l="1"/>
  <c r="Y40"/>
  <c r="Y36"/>
  <c r="Y30"/>
  <c r="Y24"/>
  <c r="Y22"/>
  <c r="Y42"/>
  <c r="Y43"/>
  <c r="Y39"/>
  <c r="Y35"/>
  <c r="Y27"/>
  <c r="Y23"/>
  <c r="Y21"/>
  <c r="N11"/>
  <c r="M27"/>
  <c r="N27"/>
  <c r="M21"/>
  <c r="M35"/>
  <c r="M22"/>
  <c r="N21"/>
  <c r="M23"/>
  <c r="M36"/>
  <c r="M24"/>
  <c r="M42"/>
  <c r="M30"/>
  <c r="N22"/>
  <c r="N35"/>
  <c r="N42"/>
  <c r="M39"/>
  <c r="N23"/>
  <c r="N30"/>
  <c r="N39"/>
  <c r="N24"/>
  <c r="N36"/>
</calcChain>
</file>

<file path=xl/sharedStrings.xml><?xml version="1.0" encoding="utf-8"?>
<sst xmlns="http://schemas.openxmlformats.org/spreadsheetml/2006/main" count="128" uniqueCount="96">
  <si>
    <t>№ п/п</t>
  </si>
  <si>
    <t>Муниципальное образование</t>
  </si>
  <si>
    <t>Медицинская организация</t>
  </si>
  <si>
    <t>Числен-ность ЗЛ</t>
  </si>
  <si>
    <t>Объёмы медицинской помощи</t>
  </si>
  <si>
    <t>Объёмы финансового обеспечения (ФО)</t>
  </si>
  <si>
    <t>На 1 ЗЛ</t>
  </si>
  <si>
    <t>Сравнение со среднеобл. значением</t>
  </si>
  <si>
    <t>Выполнение утверждённых показателей</t>
  </si>
  <si>
    <t>ПРОГНОЗ выполнения годовых объёмов ФО</t>
  </si>
  <si>
    <t>ПРОГНОЗ
отклонения от утв. среднеобл. показателя</t>
  </si>
  <si>
    <t>Объёмы помощи,
УЕТ</t>
  </si>
  <si>
    <t>Объёмы ФО,
рублей</t>
  </si>
  <si>
    <t>годовых</t>
  </si>
  <si>
    <t>Посещения</t>
  </si>
  <si>
    <t>УЕТ</t>
  </si>
  <si>
    <t>Обращения</t>
  </si>
  <si>
    <t>Объёмы, 
УЕТ</t>
  </si>
  <si>
    <t>обращения</t>
  </si>
  <si>
    <t>посещения</t>
  </si>
  <si>
    <t>услуги</t>
  </si>
  <si>
    <t>Объёмы 
УЕТ</t>
  </si>
  <si>
    <t>объёмы ФО,
рублей</t>
  </si>
  <si>
    <t>г. Мурманск + ЗАТО г.Североморск</t>
  </si>
  <si>
    <t>121</t>
  </si>
  <si>
    <t>ГОАУЗ "МОСП"</t>
  </si>
  <si>
    <t>098</t>
  </si>
  <si>
    <t>109</t>
  </si>
  <si>
    <t>152</t>
  </si>
  <si>
    <t>102</t>
  </si>
  <si>
    <t>051</t>
  </si>
  <si>
    <t>030</t>
  </si>
  <si>
    <t>168</t>
  </si>
  <si>
    <t>ФКУЗ "МСЧ МВД"</t>
  </si>
  <si>
    <t>182</t>
  </si>
  <si>
    <t>Кольский район + Видяево</t>
  </si>
  <si>
    <t>013</t>
  </si>
  <si>
    <t>ГОБУЗ "Кольская ЦРБ"</t>
  </si>
  <si>
    <t>Печенгский район</t>
  </si>
  <si>
    <t>010</t>
  </si>
  <si>
    <t>ГОБУЗ "Печенгская ЦРБ"</t>
  </si>
  <si>
    <t>ЗАТО Александровск + Островной + Заозерск</t>
  </si>
  <si>
    <t>038</t>
  </si>
  <si>
    <t>г. Апатиты</t>
  </si>
  <si>
    <t>111</t>
  </si>
  <si>
    <t>ГОАУЗ "Апатитская СП"</t>
  </si>
  <si>
    <t>050</t>
  </si>
  <si>
    <t>г. Кировск</t>
  </si>
  <si>
    <t>007</t>
  </si>
  <si>
    <t>ГОБУЗ "Апатитско-Кировская ЦГБ"</t>
  </si>
  <si>
    <t>043</t>
  </si>
  <si>
    <t>ФБУН "Центр гигиены"</t>
  </si>
  <si>
    <t>Кандалакшский район + Терский район</t>
  </si>
  <si>
    <t>009</t>
  </si>
  <si>
    <t>ГОБУЗ "Кандалакшская ЦРБ"</t>
  </si>
  <si>
    <t>052</t>
  </si>
  <si>
    <t>405</t>
  </si>
  <si>
    <t>434</t>
  </si>
  <si>
    <t>г. Полярные Зори</t>
  </si>
  <si>
    <t>037</t>
  </si>
  <si>
    <t>9</t>
  </si>
  <si>
    <t>089</t>
  </si>
  <si>
    <t>Ковдорский район</t>
  </si>
  <si>
    <t>045</t>
  </si>
  <si>
    <t>ГОАУЗ "Мончегорская ЦРБ"</t>
  </si>
  <si>
    <t>070</t>
  </si>
  <si>
    <t>113</t>
  </si>
  <si>
    <t>Ловозерский район</t>
  </si>
  <si>
    <t>014</t>
  </si>
  <si>
    <t>ГОБУЗ "Ловозерская ЦРБ"</t>
  </si>
  <si>
    <t xml:space="preserve">ВСЕГО </t>
  </si>
  <si>
    <t>Анализ по стоматологической помощи в 2023 году</t>
  </si>
  <si>
    <t>г. Оленегорск+г. Мончегорск</t>
  </si>
  <si>
    <t>ГОБУЗ "ДП № 1"</t>
  </si>
  <si>
    <t>ГОБУЗ "ДП № 4"</t>
  </si>
  <si>
    <t>ГОБУЗ "ДП № 5"</t>
  </si>
  <si>
    <t>ГОБУЗ "ГП № 2"</t>
  </si>
  <si>
    <t xml:space="preserve">ЧУЗ "ПК  РЖД" г. Мурманск 
</t>
  </si>
  <si>
    <t>ФГБУЗ "ММЦ" ФМБА</t>
  </si>
  <si>
    <t xml:space="preserve">ФГКУ "1469 ВМКГ" </t>
  </si>
  <si>
    <t>Код МО</t>
  </si>
  <si>
    <t>ФГБУЗ "ЦМСЧ № 120" ФМБА</t>
  </si>
  <si>
    <t>ФГБУН "КНЦ РАН"</t>
  </si>
  <si>
    <t xml:space="preserve">ЧУЗ "ПК  РЖД" г. Кандалакша
</t>
  </si>
  <si>
    <t>ООО "Добрый доктор"</t>
  </si>
  <si>
    <t>ООО "Стомадэнт"</t>
  </si>
  <si>
    <t>ФГБУЗ "МСЧ № 118" ФМБА</t>
  </si>
  <si>
    <t>ООО "Санаторий Ковдорский"</t>
  </si>
  <si>
    <t>ГОАУЗ "МОМСП"</t>
  </si>
  <si>
    <t>039</t>
  </si>
  <si>
    <t>ООО "Колабыт"</t>
  </si>
  <si>
    <t>Выполнено за 10 месяцев</t>
  </si>
  <si>
    <t>на 10 месяцев</t>
  </si>
  <si>
    <t>Приложение № 6</t>
  </si>
  <si>
    <t>к протоколу заседания Комиссии</t>
  </si>
  <si>
    <t>от 22.11.2023 № 13/2023</t>
  </si>
</sst>
</file>

<file path=xl/styles.xml><?xml version="1.0" encoding="utf-8"?>
<styleSheet xmlns="http://schemas.openxmlformats.org/spreadsheetml/2006/main">
  <numFmts count="1">
    <numFmt numFmtId="164" formatCode="0.0%"/>
  </numFmts>
  <fonts count="10">
    <font>
      <sz val="12"/>
      <color theme="1"/>
      <name val="Cambria"/>
      <family val="2"/>
      <charset val="204"/>
    </font>
    <font>
      <sz val="16"/>
      <name val="Cambria"/>
      <family val="1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i/>
      <sz val="10"/>
      <name val="Cambria"/>
      <family val="1"/>
      <charset val="204"/>
    </font>
    <font>
      <i/>
      <sz val="12"/>
      <name val="Cambria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color theme="0"/>
      <name val="Cambria"/>
      <family val="1"/>
      <charset val="204"/>
    </font>
    <font>
      <i/>
      <sz val="10"/>
      <color theme="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0" fontId="4" fillId="2" borderId="1" xfId="0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10" fontId="4" fillId="0" borderId="1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3" fontId="5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4" fontId="4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0" fontId="3" fillId="2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/>
    <xf numFmtId="49" fontId="9" fillId="0" borderId="0" xfId="0" applyNumberFormat="1" applyFont="1" applyAlignment="1">
      <alignment horizontal="center" vertical="center" wrapText="1"/>
    </xf>
    <xf numFmtId="3" fontId="8" fillId="0" borderId="0" xfId="0" applyNumberFormat="1" applyFont="1"/>
    <xf numFmtId="4" fontId="8" fillId="0" borderId="0" xfId="0" applyNumberFormat="1" applyFont="1"/>
    <xf numFmtId="0" fontId="8" fillId="0" borderId="0" xfId="0" applyFont="1" applyFill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2%20&#1055;&#1088;&#1086;&#1090;&#1086;&#1082;&#1086;&#1083;&#1099;%20&#1079;&#1072;&#1089;&#1077;&#1076;&#1072;&#1085;&#1080;&#1081;/2023%20&#1056;&#1072;&#1073;&#1086;&#1095;&#1072;&#1103;%20&#1075;&#1088;&#1091;&#1087;&#1087;&#1072;/2023-10%20&#1056;&#1072;&#1073;&#1086;&#1095;&#1072;&#1103;%20&#1075;&#1088;&#1091;&#1087;&#1087;&#1072;/2023-10%20&#1055;&#1088;&#1080;&#1083;&#1086;&#1078;&#1077;&#1085;&#1080;&#1077;%206_&#1040;&#1085;&#1072;&#1083;&#1080;&#1079;%209%20&#1089;&#1090;&#1086;&#1084;&#1072;&#1090;&#1086;&#1083;&#1086;&#1075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21\&#1056;&#1072;&#1089;&#1095;&#1077;&#1090;_V_&#1092;&#1080;&#1085;&#1086;&#1073;&#1077;&#1089;&#1087;&#1077;&#1095;&#1077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98\&#1056;&#1072;&#1089;&#1095;&#1077;&#1090;_V_&#1092;&#1080;&#1085;&#1086;&#1073;&#1077;&#1089;&#1087;&#1077;&#1095;&#1077;&#1085;&#1080;&#107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09\&#1056;&#1072;&#1089;&#1095;&#1077;&#1090;_V_&#1092;&#1080;&#1085;&#1086;&#1073;&#1077;&#1089;&#1087;&#1077;&#1095;&#1077;&#1085;&#1080;&#107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52\&#1056;&#1072;&#1089;&#1095;&#1077;&#1090;_V_&#1092;&#1080;&#1085;&#1086;&#1073;&#1077;&#1089;&#1087;&#1077;&#1095;&#1077;&#1085;&#1080;&#1077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02\&#1056;&#1072;&#1089;&#1095;&#1077;&#1090;_V_&#1092;&#1080;&#1085;&#1086;&#1073;&#1077;&#1089;&#1087;&#1077;&#1095;&#1077;&#1085;&#1080;&#1077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51\&#1056;&#1072;&#1089;&#1095;&#1077;&#1090;_V_&#1092;&#1080;&#1085;&#1086;&#1073;&#1077;&#1089;&#1087;&#1077;&#1095;&#1077;&#1085;&#1080;&#107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30\&#1056;&#1072;&#1089;&#1095;&#1077;&#1090;_V_&#1092;&#1080;&#1085;&#1086;&#1073;&#1077;&#1089;&#1087;&#1077;&#1095;&#1077;&#1085;&#1080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68\&#1056;&#1072;&#1089;&#1095;&#1077;&#1090;_V_&#1092;&#1080;&#1085;&#1086;&#1073;&#1077;&#1089;&#1087;&#1077;&#1095;&#1077;&#1085;&#1080;&#107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82\&#1056;&#1072;&#1089;&#1095;&#1077;&#1090;_V_&#1092;&#1080;&#1085;&#1086;&#1073;&#1077;&#1089;&#1087;&#1077;&#1095;&#1077;&#1085;&#1080;&#107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13\&#1056;&#1072;&#1089;&#1095;&#1077;&#1090;_V_&#1092;&#1080;&#1085;&#1086;&#1073;&#1077;&#1089;&#1087;&#1077;&#1095;&#1077;&#1085;&#1080;&#107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10\&#1056;&#1072;&#1089;&#1095;&#1077;&#1090;_V_&#1092;&#1080;&#1085;&#1086;&#1073;&#1077;&#1089;&#1087;&#1077;&#1095;&#1077;&#1085;&#1080;&#107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38\&#1056;&#1072;&#1089;&#1095;&#1077;&#1090;_V_&#1092;&#1080;&#1085;&#1086;&#1073;&#1077;&#1089;&#1087;&#1077;&#1095;&#1077;&#1085;&#1080;&#107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111\&#1056;&#1072;&#1089;&#1095;&#1077;&#1090;_V_&#1092;&#1080;&#1085;&#1086;&#1073;&#1077;&#1089;&#1087;&#1077;&#1095;&#1077;&#1085;&#1080;&#107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50\&#1056;&#1072;&#1089;&#1095;&#1077;&#1090;_V_&#1092;&#1080;&#1085;&#1086;&#1073;&#1077;&#1089;&#1087;&#1077;&#1095;&#1077;&#1085;&#1080;&#107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07\&#1056;&#1072;&#1089;&#1095;&#1077;&#1090;_V_&#1092;&#1080;&#1085;&#1086;&#1073;&#1077;&#1089;&#1087;&#1077;&#1095;&#1077;&#1085;&#1080;&#107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43\&#1056;&#1072;&#1089;&#1095;&#1077;&#1090;_V_&#1092;&#1080;&#1085;&#1086;&#1073;&#1077;&#1089;&#1087;&#1077;&#1095;&#1077;&#1085;&#1080;&#1077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09\&#1056;&#1072;&#1089;&#1095;&#1077;&#1090;_V_&#1092;&#1080;&#1085;&#1086;&#1073;&#1077;&#1089;&#1087;&#1077;&#1095;&#1077;&#1085;&#1080;&#1077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52\&#1056;&#1072;&#1089;&#1095;&#1077;&#1090;_V_&#1092;&#1080;&#1085;&#1086;&#1073;&#1077;&#1089;&#1087;&#1077;&#1095;&#1077;&#1085;&#1080;&#1077;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405\&#1056;&#1072;&#1089;&#1095;&#1077;&#1090;_V_&#1092;&#1080;&#1085;&#1086;&#1073;&#1077;&#1089;&#1087;&#1077;&#1095;&#1077;&#1085;&#1080;&#1077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434\&#1056;&#1072;&#1089;&#1095;&#1077;&#1090;_V_&#1092;&#1080;&#1085;&#1086;&#1073;&#1077;&#1089;&#1087;&#1077;&#1095;&#1077;&#1085;&#1080;&#1077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37\&#1056;&#1072;&#1089;&#1095;&#1077;&#1090;_V_&#1092;&#1080;&#1085;&#1086;&#1073;&#1077;&#1089;&#1087;&#1077;&#1095;&#1077;&#1085;&#1080;&#1077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45\&#1056;&#1072;&#1089;&#1095;&#1077;&#1090;_V_&#1092;&#1080;&#1085;&#1086;&#1073;&#1077;&#1089;&#1087;&#1077;&#1095;&#1077;&#1085;&#1080;&#1077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70\&#1056;&#1072;&#1089;&#1095;&#1077;&#1090;_V_&#1092;&#1080;&#1085;&#1086;&#1073;&#1077;&#1089;&#1087;&#1077;&#1095;&#1077;&#1085;&#1080;&#1077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39\&#1056;&#1072;&#1089;&#1095;&#1077;&#1090;_V_&#1092;&#1080;&#1085;&#1086;&#1073;&#1077;&#1089;&#1087;&#1077;&#1095;&#1077;&#1085;&#1080;&#1077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89\&#1056;&#1072;&#1089;&#1095;&#1077;&#1090;_V_&#1092;&#1080;&#1085;&#1086;&#1073;&#1077;&#1089;&#1087;&#1077;&#1095;&#1077;&#1085;&#1080;&#1077;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3%20_12\&#1056;&#1077;&#1096;&#1077;&#1085;&#1080;&#1077;%20&#1050;&#1086;&#1084;&#1080;&#1089;&#1089;&#1080;&#1080;\014\&#1056;&#1072;&#1089;&#1095;&#1077;&#1090;_V_&#1092;&#1080;&#1085;&#1086;&#1073;&#1077;&#1089;&#1087;&#1077;&#1095;&#1077;&#1085;&#1080;&#1077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5;&#1051;&#1040;&#1053;&#1067;-&#1047;&#1040;&#1044;&#1040;&#1053;&#1048;&#1071;\2023\2023_12%20&#1050;&#1086;&#1084;&#1080;&#1089;&#1089;&#1080;&#1103;\&#1056;&#1077;&#1096;&#1077;&#1085;&#1080;&#1077;%20&#1050;&#1086;&#1084;&#1080;&#1089;&#1089;&#1080;&#1080;\&#1056;&#1077;&#1096;&#1077;&#1085;&#1080;&#1077;_&#1082;&#1086;&#1084;&#1080;&#1089;&#1089;&#1080;&#1080;_&#1057;&#1074;&#1086;&#1076;_&#1063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9 мес"/>
    </sheetNames>
    <sheetDataSet>
      <sheetData sheetId="0">
        <row r="11">
          <cell r="S11">
            <v>271921649.69999969</v>
          </cell>
        </row>
        <row r="12">
          <cell r="S12">
            <v>232144903.33999974</v>
          </cell>
        </row>
        <row r="13">
          <cell r="S13">
            <v>1739689.3099999996</v>
          </cell>
        </row>
        <row r="14">
          <cell r="S14">
            <v>1355100.62</v>
          </cell>
        </row>
        <row r="15">
          <cell r="S15">
            <v>2192978.5299999998</v>
          </cell>
        </row>
        <row r="16">
          <cell r="S16">
            <v>29277463.76000002</v>
          </cell>
        </row>
        <row r="17">
          <cell r="S17">
            <v>1964642.3999999997</v>
          </cell>
        </row>
        <row r="18">
          <cell r="S18">
            <v>2982180.78</v>
          </cell>
        </row>
        <row r="19">
          <cell r="S19">
            <v>0</v>
          </cell>
        </row>
        <row r="20">
          <cell r="S20">
            <v>264690.96000000002</v>
          </cell>
        </row>
        <row r="21">
          <cell r="S21">
            <v>34568671.779999979</v>
          </cell>
        </row>
        <row r="22">
          <cell r="S22">
            <v>13889463.34</v>
          </cell>
        </row>
        <row r="23">
          <cell r="S23">
            <v>21224733.099999983</v>
          </cell>
        </row>
        <row r="24">
          <cell r="S24">
            <v>46827120.019999996</v>
          </cell>
        </row>
        <row r="25">
          <cell r="S25">
            <v>40873525.93999999</v>
          </cell>
        </row>
        <row r="26">
          <cell r="S26">
            <v>5953594.0800000019</v>
          </cell>
        </row>
        <row r="27">
          <cell r="S27">
            <v>7300315.9199999962</v>
          </cell>
        </row>
        <row r="28">
          <cell r="S28">
            <v>7255369.1999999965</v>
          </cell>
        </row>
        <row r="29">
          <cell r="S29">
            <v>44946.720000000001</v>
          </cell>
        </row>
        <row r="30">
          <cell r="S30">
            <v>31663494.119999997</v>
          </cell>
        </row>
        <row r="31">
          <cell r="S31">
            <v>24968117.699999996</v>
          </cell>
        </row>
        <row r="32">
          <cell r="S32">
            <v>4135753.4400000009</v>
          </cell>
        </row>
        <row r="33">
          <cell r="S33">
            <v>1788637.3799999992</v>
          </cell>
        </row>
        <row r="34">
          <cell r="S34">
            <v>770985.60000000009</v>
          </cell>
        </row>
        <row r="35">
          <cell r="S35">
            <v>9481126.5099999961</v>
          </cell>
        </row>
        <row r="36">
          <cell r="S36">
            <v>7701344.4100000001</v>
          </cell>
        </row>
        <row r="37">
          <cell r="S37">
            <v>5584275.9600000009</v>
          </cell>
        </row>
        <row r="38">
          <cell r="S38">
            <v>2117068.4499999997</v>
          </cell>
        </row>
        <row r="39">
          <cell r="S39">
            <v>73217977.699999958</v>
          </cell>
        </row>
        <row r="40">
          <cell r="S40">
            <v>71229216.499999955</v>
          </cell>
        </row>
        <row r="41">
          <cell r="S41">
            <v>1988761.1999999997</v>
          </cell>
        </row>
        <row r="42">
          <cell r="S42">
            <v>4443391.2299999995</v>
          </cell>
        </row>
        <row r="43">
          <cell r="S43">
            <v>522239287.82999963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57558</v>
          </cell>
          <cell r="I11">
            <v>228000</v>
          </cell>
          <cell r="L11">
            <v>1021000</v>
          </cell>
          <cell r="O11">
            <v>340901552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1050</v>
          </cell>
          <cell r="I11">
            <v>4000</v>
          </cell>
          <cell r="L11">
            <v>12200</v>
          </cell>
          <cell r="O11">
            <v>3831873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1208</v>
          </cell>
          <cell r="I11">
            <v>4600</v>
          </cell>
          <cell r="L11">
            <v>9900</v>
          </cell>
          <cell r="O11">
            <v>2742300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1129</v>
          </cell>
          <cell r="I11">
            <v>4300</v>
          </cell>
          <cell r="L11">
            <v>10000</v>
          </cell>
          <cell r="O11">
            <v>2770000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6612</v>
          </cell>
          <cell r="I11">
            <v>25000</v>
          </cell>
          <cell r="L11">
            <v>110000</v>
          </cell>
          <cell r="O11">
            <v>37120448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420</v>
          </cell>
          <cell r="I11">
            <v>1600</v>
          </cell>
          <cell r="L11">
            <v>7500</v>
          </cell>
          <cell r="O11">
            <v>2520000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756</v>
          </cell>
          <cell r="I11">
            <v>3000</v>
          </cell>
          <cell r="L11">
            <v>13000</v>
          </cell>
          <cell r="O11">
            <v>4524608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53</v>
          </cell>
          <cell r="I11">
            <v>200</v>
          </cell>
          <cell r="L11">
            <v>800</v>
          </cell>
          <cell r="O11">
            <v>284831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79</v>
          </cell>
          <cell r="I11">
            <v>300</v>
          </cell>
          <cell r="L11">
            <v>1500</v>
          </cell>
          <cell r="O11">
            <v>504000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8930</v>
          </cell>
          <cell r="I11">
            <v>31791</v>
          </cell>
          <cell r="L11">
            <v>140429</v>
          </cell>
          <cell r="O11">
            <v>46068323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3147</v>
          </cell>
          <cell r="I11">
            <v>14487</v>
          </cell>
          <cell r="L11">
            <v>58338</v>
          </cell>
          <cell r="O11">
            <v>19858484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5245</v>
          </cell>
          <cell r="I11">
            <v>22209</v>
          </cell>
          <cell r="L11">
            <v>104571</v>
          </cell>
          <cell r="O11">
            <v>31218519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11156</v>
          </cell>
          <cell r="I11">
            <v>42500</v>
          </cell>
          <cell r="L11">
            <v>155000</v>
          </cell>
          <cell r="O11">
            <v>53887680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2888</v>
          </cell>
          <cell r="I11">
            <v>11000</v>
          </cell>
          <cell r="L11">
            <v>28000</v>
          </cell>
          <cell r="O11">
            <v>9408000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2732</v>
          </cell>
          <cell r="I11">
            <v>10500</v>
          </cell>
          <cell r="L11">
            <v>35000</v>
          </cell>
          <cell r="O11">
            <v>12158880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13</v>
          </cell>
          <cell r="I11">
            <v>50</v>
          </cell>
          <cell r="L11">
            <v>195</v>
          </cell>
          <cell r="O11">
            <v>65520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5780</v>
          </cell>
          <cell r="I11">
            <v>22000</v>
          </cell>
          <cell r="L11">
            <v>98000</v>
          </cell>
          <cell r="O11">
            <v>33537051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788</v>
          </cell>
          <cell r="I11">
            <v>3000</v>
          </cell>
          <cell r="L11">
            <v>16000</v>
          </cell>
          <cell r="O11">
            <v>5227857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504</v>
          </cell>
          <cell r="I11">
            <v>2000</v>
          </cell>
          <cell r="L11">
            <v>13000</v>
          </cell>
          <cell r="O11">
            <v>3579978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394</v>
          </cell>
          <cell r="I11">
            <v>1500</v>
          </cell>
          <cell r="L11">
            <v>8000</v>
          </cell>
          <cell r="O11">
            <v>2688000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3148</v>
          </cell>
          <cell r="I11">
            <v>12000</v>
          </cell>
          <cell r="L11">
            <v>41500</v>
          </cell>
          <cell r="O11">
            <v>14716600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1050</v>
          </cell>
          <cell r="I11">
            <v>4100</v>
          </cell>
          <cell r="L11">
            <v>19500</v>
          </cell>
          <cell r="O11">
            <v>6660706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525</v>
          </cell>
          <cell r="I11">
            <v>2000</v>
          </cell>
          <cell r="L11">
            <v>13000</v>
          </cell>
          <cell r="O11">
            <v>3988580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19453</v>
          </cell>
          <cell r="I11">
            <v>72013</v>
          </cell>
          <cell r="L11">
            <v>264162</v>
          </cell>
          <cell r="O11">
            <v>91079742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788</v>
          </cell>
          <cell r="I11">
            <v>3000</v>
          </cell>
          <cell r="L11">
            <v>10000</v>
          </cell>
          <cell r="O11">
            <v>3404400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ень Приложений"/>
      <sheetName val="Справочно"/>
      <sheetName val="прил. №1 справочно стационар"/>
      <sheetName val="пр1_1"/>
      <sheetName val="пр.1.1.1"/>
      <sheetName val="пр.1.1.2"/>
      <sheetName val="пр.1.1.3"/>
      <sheetName val="пр.1.1.4"/>
      <sheetName val="пр.1.1.5"/>
      <sheetName val="пр.1.1.6"/>
      <sheetName val="пр.1.2"/>
      <sheetName val="пр1_3"/>
      <sheetName val="пр1_4"/>
      <sheetName val="1.5"/>
      <sheetName val="прил.№1 справочно стацзам"/>
      <sheetName val="пр2_1"/>
      <sheetName val="пр2_2"/>
      <sheetName val="пр2_3"/>
      <sheetName val="пр2_4"/>
      <sheetName val="пр2_5"/>
      <sheetName val="прил.№1 справочно АПУ"/>
      <sheetName val="пр3_1"/>
      <sheetName val="Услуги_опл_отд"/>
      <sheetName val="Реабил"/>
      <sheetName val="Дисп_наблюд"/>
      <sheetName val="Ж_к"/>
      <sheetName val="Профмероприятия"/>
      <sheetName val="пр3_2"/>
      <sheetName val="пр3_3"/>
      <sheetName val="пр3_3 (410)"/>
      <sheetName val="пр3_3 (420)"/>
      <sheetName val="прил.№1 справочно скорая"/>
      <sheetName val="пр4"/>
      <sheetName val="Справочно_Медпомощь неприкреп"/>
      <sheetName val="Услуги"/>
      <sheetName val="СВМП"/>
      <sheetName val="ОнкоД"/>
      <sheetName val="КДЦ"/>
      <sheetName val="неотл_пом"/>
      <sheetName val="ЦСВМП"/>
      <sheetName val="ОВЛ"/>
      <sheetName val="ЦАОП"/>
      <sheetName val="Справочно_Медпомощь в подушевом"/>
      <sheetName val="ПДФ_ВН"/>
      <sheetName val="ПДФ_ДН"/>
      <sheetName val="ПДФ_ДШО"/>
      <sheetName val="ПДФ_ФАП"/>
      <sheetName val="ПДФ_ДиспВзН_2 этап"/>
      <sheetName val="ПДФ_ЦентрЗд"/>
      <sheetName val="ПДФ_ЦОЗ"/>
      <sheetName val="ПДФ_Мобил_бригада"/>
      <sheetName val="ПДФ_ЦАОП"/>
      <sheetName val="ПДФ_неотл_по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1">
          <cell r="F11">
            <v>1444</v>
          </cell>
          <cell r="I11">
            <v>5500</v>
          </cell>
          <cell r="L11">
            <v>28500</v>
          </cell>
          <cell r="O11">
            <v>8510090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1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6"/>
      <sheetName val="037"/>
      <sheetName val="038"/>
      <sheetName val="039"/>
      <sheetName val="041"/>
      <sheetName val="043"/>
      <sheetName val="045"/>
      <sheetName val="046"/>
      <sheetName val="050"/>
      <sheetName val="051"/>
      <sheetName val="052"/>
      <sheetName val="062"/>
      <sheetName val="068"/>
      <sheetName val="069"/>
      <sheetName val="070"/>
      <sheetName val="073"/>
      <sheetName val="087"/>
      <sheetName val="089"/>
      <sheetName val="091"/>
      <sheetName val="093"/>
      <sheetName val="097"/>
      <sheetName val="098"/>
      <sheetName val="101"/>
      <sheetName val="102"/>
      <sheetName val="109"/>
      <sheetName val="111"/>
      <sheetName val="121"/>
      <sheetName val="152"/>
      <sheetName val="168"/>
      <sheetName val="182"/>
      <sheetName val="199"/>
      <sheetName val="405"/>
      <sheetName val="419"/>
      <sheetName val="428"/>
      <sheetName val="431"/>
      <sheetName val="434"/>
      <sheetName val="452"/>
      <sheetName val="456"/>
    </sheetNames>
    <sheetDataSet>
      <sheetData sheetId="0">
        <row r="21">
          <cell r="D21">
            <v>136850</v>
          </cell>
          <cell r="E21">
            <v>530650</v>
          </cell>
          <cell r="F21">
            <v>741258022</v>
          </cell>
        </row>
      </sheetData>
      <sheetData sheetId="1">
        <row r="32">
          <cell r="D32">
            <v>446</v>
          </cell>
        </row>
      </sheetData>
      <sheetData sheetId="2">
        <row r="25">
          <cell r="D25">
            <v>7400</v>
          </cell>
        </row>
      </sheetData>
      <sheetData sheetId="3">
        <row r="25">
          <cell r="D25">
            <v>4950</v>
          </cell>
        </row>
      </sheetData>
      <sheetData sheetId="4">
        <row r="25">
          <cell r="D25">
            <v>4800</v>
          </cell>
        </row>
      </sheetData>
      <sheetData sheetId="5">
        <row r="25">
          <cell r="D25">
            <v>2300</v>
          </cell>
        </row>
      </sheetData>
      <sheetData sheetId="6">
        <row r="25">
          <cell r="D25">
            <v>2900</v>
          </cell>
        </row>
      </sheetData>
      <sheetData sheetId="7">
        <row r="25">
          <cell r="D25">
            <v>780</v>
          </cell>
        </row>
      </sheetData>
      <sheetData sheetId="8">
        <row r="32">
          <cell r="D32">
            <v>3976</v>
          </cell>
        </row>
      </sheetData>
      <sheetData sheetId="9">
        <row r="25">
          <cell r="D25">
            <v>30</v>
          </cell>
        </row>
      </sheetData>
      <sheetData sheetId="10">
        <row r="32">
          <cell r="D32">
            <v>300</v>
          </cell>
        </row>
      </sheetData>
      <sheetData sheetId="11">
        <row r="25">
          <cell r="D25">
            <v>5876</v>
          </cell>
        </row>
      </sheetData>
      <sheetData sheetId="12"/>
      <sheetData sheetId="13">
        <row r="25">
          <cell r="D25">
            <v>0</v>
          </cell>
        </row>
      </sheetData>
      <sheetData sheetId="14">
        <row r="25">
          <cell r="D25">
            <v>0</v>
          </cell>
        </row>
      </sheetData>
      <sheetData sheetId="15"/>
      <sheetData sheetId="16">
        <row r="32">
          <cell r="D32">
            <v>8816</v>
          </cell>
        </row>
      </sheetData>
      <sheetData sheetId="17">
        <row r="32">
          <cell r="D32">
            <v>100</v>
          </cell>
        </row>
      </sheetData>
      <sheetData sheetId="18">
        <row r="25">
          <cell r="D25">
            <v>7150</v>
          </cell>
        </row>
      </sheetData>
      <sheetData sheetId="19">
        <row r="25">
          <cell r="D25">
            <v>3300</v>
          </cell>
        </row>
      </sheetData>
      <sheetData sheetId="20">
        <row r="25">
          <cell r="D25">
            <v>0</v>
          </cell>
        </row>
      </sheetData>
      <sheetData sheetId="21">
        <row r="32">
          <cell r="D32">
            <v>300</v>
          </cell>
        </row>
      </sheetData>
      <sheetData sheetId="22">
        <row r="32">
          <cell r="D32">
            <v>260</v>
          </cell>
        </row>
      </sheetData>
      <sheetData sheetId="23">
        <row r="25">
          <cell r="D25">
            <v>700</v>
          </cell>
        </row>
      </sheetData>
      <sheetData sheetId="24"/>
      <sheetData sheetId="25">
        <row r="25">
          <cell r="D25">
            <v>0</v>
          </cell>
        </row>
      </sheetData>
      <sheetData sheetId="26">
        <row r="25">
          <cell r="D25">
            <v>0</v>
          </cell>
        </row>
      </sheetData>
      <sheetData sheetId="27">
        <row r="25">
          <cell r="D25">
            <v>0</v>
          </cell>
        </row>
      </sheetData>
      <sheetData sheetId="28"/>
      <sheetData sheetId="29"/>
      <sheetData sheetId="30"/>
      <sheetData sheetId="31"/>
      <sheetData sheetId="32"/>
      <sheetData sheetId="33">
        <row r="32">
          <cell r="D32">
            <v>300</v>
          </cell>
        </row>
      </sheetData>
      <sheetData sheetId="34">
        <row r="32">
          <cell r="D32">
            <v>3300</v>
          </cell>
        </row>
      </sheetData>
      <sheetData sheetId="35">
        <row r="32">
          <cell r="D32">
            <v>3534</v>
          </cell>
        </row>
      </sheetData>
      <sheetData sheetId="36">
        <row r="32">
          <cell r="D32">
            <v>800</v>
          </cell>
        </row>
      </sheetData>
      <sheetData sheetId="37"/>
      <sheetData sheetId="38"/>
      <sheetData sheetId="39">
        <row r="32">
          <cell r="D32">
            <v>450</v>
          </cell>
        </row>
      </sheetData>
      <sheetData sheetId="40"/>
      <sheetData sheetId="41">
        <row r="25">
          <cell r="D25">
            <v>10</v>
          </cell>
        </row>
      </sheetData>
      <sheetData sheetId="42"/>
      <sheetData sheetId="43"/>
      <sheetData sheetId="44"/>
      <sheetData sheetId="45"/>
      <sheetData sheetId="46">
        <row r="32">
          <cell r="D32">
            <v>350</v>
          </cell>
        </row>
      </sheetData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5"/>
  <sheetViews>
    <sheetView tabSelected="1" workbookViewId="0">
      <pane xSplit="6" ySplit="11" topLeftCell="P30" activePane="bottomRight" state="frozen"/>
      <selection pane="topRight" activeCell="F1" sqref="F1"/>
      <selection pane="bottomLeft" activeCell="A8" sqref="A8"/>
      <selection pane="bottomRight" activeCell="Y3" sqref="Y3"/>
    </sheetView>
  </sheetViews>
  <sheetFormatPr defaultColWidth="8.88671875" defaultRowHeight="15.75" outlineLevelRow="1"/>
  <cols>
    <col min="1" max="1" width="4.77734375" style="2" customWidth="1"/>
    <col min="2" max="2" width="4.77734375" style="49" customWidth="1"/>
    <col min="3" max="3" width="20.5546875" style="1" customWidth="1"/>
    <col min="4" max="4" width="9" style="1" hidden="1" customWidth="1"/>
    <col min="5" max="5" width="24.6640625" style="1" customWidth="1"/>
    <col min="6" max="6" width="7.6640625" style="1" customWidth="1"/>
    <col min="7" max="7" width="9.33203125" style="1" customWidth="1"/>
    <col min="8" max="8" width="9.6640625" style="1" customWidth="1"/>
    <col min="9" max="9" width="10.109375" style="1" customWidth="1"/>
    <col min="10" max="10" width="14.88671875" style="1" customWidth="1"/>
    <col min="11" max="12" width="9" style="1" bestFit="1" customWidth="1"/>
    <col min="13" max="14" width="8.88671875" style="1"/>
    <col min="15" max="17" width="8.88671875" style="1" customWidth="1"/>
    <col min="18" max="18" width="9.6640625" style="1" customWidth="1"/>
    <col min="19" max="19" width="12.109375" style="1" customWidth="1"/>
    <col min="20" max="23" width="8.77734375" style="1" customWidth="1"/>
    <col min="24" max="24" width="11.44140625" style="1" customWidth="1"/>
    <col min="25" max="25" width="9.21875" style="1" customWidth="1"/>
    <col min="26" max="26" width="11.109375" style="50" customWidth="1"/>
    <col min="27" max="27" width="10.77734375" style="1" bestFit="1" customWidth="1"/>
    <col min="28" max="28" width="8.88671875" style="1"/>
    <col min="29" max="29" width="10" style="1" bestFit="1" customWidth="1"/>
    <col min="30" max="16384" width="8.88671875" style="1"/>
  </cols>
  <sheetData>
    <row r="1" spans="1:29">
      <c r="Y1" s="55" t="s">
        <v>93</v>
      </c>
    </row>
    <row r="2" spans="1:29">
      <c r="Y2" s="56" t="s">
        <v>94</v>
      </c>
    </row>
    <row r="3" spans="1:29">
      <c r="Y3" s="92" t="s">
        <v>95</v>
      </c>
    </row>
    <row r="5" spans="1:29" ht="20.25">
      <c r="A5" s="77" t="s">
        <v>71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R5" s="39"/>
      <c r="X5" s="39"/>
    </row>
    <row r="6" spans="1:29" ht="3.75" customHeight="1"/>
    <row r="7" spans="1:29" s="3" customFormat="1" ht="24" customHeight="1">
      <c r="A7" s="73" t="s">
        <v>0</v>
      </c>
      <c r="B7" s="89" t="s">
        <v>80</v>
      </c>
      <c r="C7" s="73" t="s">
        <v>1</v>
      </c>
      <c r="D7" s="41"/>
      <c r="E7" s="78" t="s">
        <v>2</v>
      </c>
      <c r="F7" s="78" t="s">
        <v>3</v>
      </c>
      <c r="G7" s="81" t="s">
        <v>4</v>
      </c>
      <c r="H7" s="82"/>
      <c r="I7" s="83"/>
      <c r="J7" s="73" t="s">
        <v>5</v>
      </c>
      <c r="K7" s="73" t="s">
        <v>6</v>
      </c>
      <c r="L7" s="73"/>
      <c r="M7" s="81" t="s">
        <v>7</v>
      </c>
      <c r="N7" s="83"/>
      <c r="O7" s="64" t="s">
        <v>91</v>
      </c>
      <c r="P7" s="65"/>
      <c r="Q7" s="65"/>
      <c r="R7" s="65"/>
      <c r="S7" s="66"/>
      <c r="T7" s="70" t="s">
        <v>8</v>
      </c>
      <c r="U7" s="71"/>
      <c r="V7" s="71"/>
      <c r="W7" s="72"/>
      <c r="X7" s="73" t="s">
        <v>9</v>
      </c>
      <c r="Y7" s="74" t="s">
        <v>10</v>
      </c>
      <c r="Z7" s="51"/>
    </row>
    <row r="8" spans="1:29" s="3" customFormat="1" ht="24" customHeight="1">
      <c r="A8" s="73"/>
      <c r="B8" s="90"/>
      <c r="C8" s="73"/>
      <c r="D8" s="41"/>
      <c r="E8" s="79"/>
      <c r="F8" s="79"/>
      <c r="G8" s="84"/>
      <c r="H8" s="85"/>
      <c r="I8" s="86"/>
      <c r="J8" s="73"/>
      <c r="K8" s="75" t="s">
        <v>11</v>
      </c>
      <c r="L8" s="75" t="s">
        <v>12</v>
      </c>
      <c r="M8" s="87"/>
      <c r="N8" s="88"/>
      <c r="O8" s="67"/>
      <c r="P8" s="68"/>
      <c r="Q8" s="68"/>
      <c r="R8" s="68"/>
      <c r="S8" s="69"/>
      <c r="T8" s="70" t="s">
        <v>92</v>
      </c>
      <c r="U8" s="72"/>
      <c r="V8" s="70" t="s">
        <v>13</v>
      </c>
      <c r="W8" s="72"/>
      <c r="X8" s="73"/>
      <c r="Y8" s="74"/>
      <c r="Z8" s="51"/>
    </row>
    <row r="9" spans="1:29" s="3" customFormat="1" ht="26.25" customHeight="1">
      <c r="A9" s="73"/>
      <c r="B9" s="91"/>
      <c r="C9" s="73"/>
      <c r="D9" s="41"/>
      <c r="E9" s="80"/>
      <c r="F9" s="80"/>
      <c r="G9" s="42" t="s">
        <v>14</v>
      </c>
      <c r="H9" s="42" t="s">
        <v>15</v>
      </c>
      <c r="I9" s="42" t="s">
        <v>16</v>
      </c>
      <c r="J9" s="73"/>
      <c r="K9" s="76"/>
      <c r="L9" s="76"/>
      <c r="M9" s="42" t="s">
        <v>17</v>
      </c>
      <c r="N9" s="42" t="s">
        <v>12</v>
      </c>
      <c r="O9" s="42" t="s">
        <v>18</v>
      </c>
      <c r="P9" s="42" t="s">
        <v>19</v>
      </c>
      <c r="Q9" s="42" t="s">
        <v>20</v>
      </c>
      <c r="R9" s="42" t="s">
        <v>21</v>
      </c>
      <c r="S9" s="42" t="s">
        <v>22</v>
      </c>
      <c r="T9" s="42" t="s">
        <v>21</v>
      </c>
      <c r="U9" s="42" t="s">
        <v>22</v>
      </c>
      <c r="V9" s="42" t="s">
        <v>21</v>
      </c>
      <c r="W9" s="42" t="s">
        <v>22</v>
      </c>
      <c r="X9" s="73"/>
      <c r="Y9" s="74"/>
      <c r="Z9" s="51"/>
    </row>
    <row r="10" spans="1:29" s="5" customFormat="1" ht="12.75">
      <c r="A10" s="4">
        <v>1</v>
      </c>
      <c r="B10" s="46">
        <f>A10+1</f>
        <v>2</v>
      </c>
      <c r="C10" s="4">
        <f t="shared" ref="C10:Y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4">
        <f t="shared" si="0"/>
        <v>12</v>
      </c>
      <c r="M10" s="4">
        <f t="shared" si="0"/>
        <v>13</v>
      </c>
      <c r="N10" s="4">
        <f t="shared" si="0"/>
        <v>14</v>
      </c>
      <c r="O10" s="4">
        <f t="shared" si="0"/>
        <v>15</v>
      </c>
      <c r="P10" s="4">
        <f t="shared" si="0"/>
        <v>16</v>
      </c>
      <c r="Q10" s="4">
        <f t="shared" si="0"/>
        <v>17</v>
      </c>
      <c r="R10" s="4">
        <f t="shared" si="0"/>
        <v>18</v>
      </c>
      <c r="S10" s="4">
        <f t="shared" si="0"/>
        <v>19</v>
      </c>
      <c r="T10" s="4">
        <f t="shared" si="0"/>
        <v>20</v>
      </c>
      <c r="U10" s="4">
        <f t="shared" si="0"/>
        <v>21</v>
      </c>
      <c r="V10" s="4">
        <f t="shared" si="0"/>
        <v>22</v>
      </c>
      <c r="W10" s="4">
        <f t="shared" si="0"/>
        <v>23</v>
      </c>
      <c r="X10" s="4">
        <f t="shared" si="0"/>
        <v>24</v>
      </c>
      <c r="Y10" s="4">
        <f t="shared" si="0"/>
        <v>25</v>
      </c>
      <c r="Z10" s="52"/>
    </row>
    <row r="11" spans="1:29" s="16" customFormat="1" ht="26.1" customHeight="1">
      <c r="A11" s="6">
        <v>1</v>
      </c>
      <c r="B11" s="47"/>
      <c r="C11" s="7" t="s">
        <v>23</v>
      </c>
      <c r="D11" s="8"/>
      <c r="E11" s="44"/>
      <c r="F11" s="9">
        <v>323329</v>
      </c>
      <c r="G11" s="9">
        <f>SUM(G12:G20)</f>
        <v>271000</v>
      </c>
      <c r="H11" s="9">
        <f t="shared" ref="H11:J11" si="1">SUM(H12:H20)</f>
        <v>1185900</v>
      </c>
      <c r="I11" s="9">
        <f t="shared" si="1"/>
        <v>68865</v>
      </c>
      <c r="J11" s="10">
        <f t="shared" si="1"/>
        <v>395199612</v>
      </c>
      <c r="K11" s="10">
        <f>H11/F11</f>
        <v>3.6677811145922576</v>
      </c>
      <c r="L11" s="10">
        <f>J11/F11</f>
        <v>1222.2832223524645</v>
      </c>
      <c r="M11" s="11">
        <f>K11/$K$43-1</f>
        <v>0.12466312792470458</v>
      </c>
      <c r="N11" s="11">
        <f>L11/$L$43-1</f>
        <v>0.12201170091794244</v>
      </c>
      <c r="O11" s="12">
        <f>SUM(O12:O20)</f>
        <v>3473</v>
      </c>
      <c r="P11" s="12">
        <f t="shared" ref="P11:S11" si="2">SUM(P12:P20)</f>
        <v>214639</v>
      </c>
      <c r="Q11" s="12">
        <f t="shared" si="2"/>
        <v>1100876</v>
      </c>
      <c r="R11" s="13">
        <f t="shared" si="2"/>
        <v>974961.67999999993</v>
      </c>
      <c r="S11" s="13">
        <f t="shared" si="2"/>
        <v>308833836.35999995</v>
      </c>
      <c r="T11" s="14">
        <f t="shared" ref="T11:T43" si="3">R11/(H11/12*10)</f>
        <v>0.98655368580824687</v>
      </c>
      <c r="U11" s="14">
        <f t="shared" ref="U11:U43" si="4">S11/(J11/12*10)</f>
        <v>0.93775548451702417</v>
      </c>
      <c r="V11" s="14">
        <f>R11/H11</f>
        <v>0.82212807150687239</v>
      </c>
      <c r="W11" s="14">
        <f>S11/J11</f>
        <v>0.78146290376418681</v>
      </c>
      <c r="X11" s="13">
        <f>S11+(S11-'[1]9 мес'!S11)*2-J11</f>
        <v>-12541402.319999516</v>
      </c>
      <c r="Y11" s="15">
        <f>(S11/10*12/F11)/$L$43-1</f>
        <v>5.2172626228075725E-2</v>
      </c>
      <c r="Z11" s="53"/>
    </row>
    <row r="12" spans="1:29" s="29" customFormat="1" ht="18" customHeight="1" outlineLevel="1">
      <c r="A12" s="19"/>
      <c r="B12" s="19" t="s">
        <v>24</v>
      </c>
      <c r="C12" s="18"/>
      <c r="D12" s="19" t="s">
        <v>24</v>
      </c>
      <c r="E12" s="20" t="s">
        <v>25</v>
      </c>
      <c r="F12" s="21"/>
      <c r="G12" s="45">
        <f>[2]пр3_3!$I$11</f>
        <v>228000</v>
      </c>
      <c r="H12" s="45">
        <f>[2]пр3_3!$L$11</f>
        <v>1021000</v>
      </c>
      <c r="I12" s="45">
        <f>[2]пр3_3!$F$11</f>
        <v>57558</v>
      </c>
      <c r="J12" s="27">
        <f>[2]пр3_3!$O$11</f>
        <v>340901552</v>
      </c>
      <c r="K12" s="24"/>
      <c r="L12" s="24"/>
      <c r="M12" s="25"/>
      <c r="N12" s="25"/>
      <c r="O12" s="22">
        <v>2188</v>
      </c>
      <c r="P12" s="22">
        <v>182900</v>
      </c>
      <c r="Q12" s="22">
        <v>931355</v>
      </c>
      <c r="R12" s="23">
        <v>838866.66999999993</v>
      </c>
      <c r="S12" s="23">
        <v>263472310.22999999</v>
      </c>
      <c r="T12" s="26">
        <f t="shared" si="3"/>
        <v>0.98593536141038196</v>
      </c>
      <c r="U12" s="26">
        <f t="shared" si="4"/>
        <v>0.92744304160868107</v>
      </c>
      <c r="V12" s="26">
        <f>R12/H12</f>
        <v>0.82161280117531821</v>
      </c>
      <c r="W12" s="26">
        <f t="shared" ref="W12:W43" si="5">S12/J12</f>
        <v>0.77286920134056769</v>
      </c>
      <c r="X12" s="27">
        <f>S12+(S12-'[1]9 мес'!S12)*2-J12</f>
        <v>-14774427.989999533</v>
      </c>
      <c r="Y12" s="28"/>
      <c r="Z12" s="54"/>
      <c r="AA12" s="40"/>
      <c r="AC12" s="40"/>
    </row>
    <row r="13" spans="1:29" s="29" customFormat="1" ht="18" customHeight="1" outlineLevel="1">
      <c r="A13" s="19"/>
      <c r="B13" s="19" t="s">
        <v>26</v>
      </c>
      <c r="C13" s="18"/>
      <c r="D13" s="19" t="s">
        <v>26</v>
      </c>
      <c r="E13" s="20" t="s">
        <v>73</v>
      </c>
      <c r="F13" s="30"/>
      <c r="G13" s="45">
        <f>[3]пр3_3!$I$11</f>
        <v>4000</v>
      </c>
      <c r="H13" s="45">
        <f>[3]пр3_3!$L$11</f>
        <v>12200</v>
      </c>
      <c r="I13" s="45">
        <f>[3]пр3_3!$F$11</f>
        <v>1050</v>
      </c>
      <c r="J13" s="27">
        <f>[3]пр3_3!$O$11</f>
        <v>3831873</v>
      </c>
      <c r="K13" s="24"/>
      <c r="L13" s="24"/>
      <c r="M13" s="25"/>
      <c r="N13" s="25"/>
      <c r="O13" s="22">
        <v>32</v>
      </c>
      <c r="P13" s="22">
        <v>2999</v>
      </c>
      <c r="Q13" s="22">
        <v>6053</v>
      </c>
      <c r="R13" s="23">
        <v>6590.0600000000022</v>
      </c>
      <c r="S13" s="23">
        <v>1986539.4999999995</v>
      </c>
      <c r="T13" s="26">
        <f t="shared" si="3"/>
        <v>0.64820262295081998</v>
      </c>
      <c r="U13" s="26">
        <f t="shared" si="4"/>
        <v>0.62211023173262769</v>
      </c>
      <c r="V13" s="26">
        <f t="shared" ref="V13:V43" si="6">R13/H13</f>
        <v>0.54016885245901658</v>
      </c>
      <c r="W13" s="26">
        <f>S13/J13</f>
        <v>0.51842519311052315</v>
      </c>
      <c r="X13" s="27">
        <f>S13+(S13-'[1]9 мес'!S13)*2-J13</f>
        <v>-1351633.1200000006</v>
      </c>
      <c r="Y13" s="28"/>
      <c r="Z13" s="54"/>
      <c r="AA13" s="40"/>
      <c r="AB13" s="43"/>
    </row>
    <row r="14" spans="1:29" s="29" customFormat="1" ht="18" customHeight="1" outlineLevel="1">
      <c r="A14" s="19"/>
      <c r="B14" s="19" t="s">
        <v>27</v>
      </c>
      <c r="C14" s="18"/>
      <c r="D14" s="19" t="s">
        <v>27</v>
      </c>
      <c r="E14" s="20" t="s">
        <v>74</v>
      </c>
      <c r="F14" s="30"/>
      <c r="G14" s="45">
        <f>[4]пр3_3!$I$11</f>
        <v>4600</v>
      </c>
      <c r="H14" s="45">
        <f>[4]пр3_3!$L$11</f>
        <v>9900</v>
      </c>
      <c r="I14" s="45">
        <f>[4]пр3_3!$F$11</f>
        <v>1208</v>
      </c>
      <c r="J14" s="27">
        <f>[4]пр3_3!$O$11</f>
        <v>2742300</v>
      </c>
      <c r="K14" s="24"/>
      <c r="L14" s="24"/>
      <c r="M14" s="25"/>
      <c r="N14" s="25"/>
      <c r="O14" s="22">
        <v>0</v>
      </c>
      <c r="P14" s="22">
        <v>2270</v>
      </c>
      <c r="Q14" s="22">
        <v>5691</v>
      </c>
      <c r="R14" s="23">
        <v>5590.5899999999992</v>
      </c>
      <c r="S14" s="23">
        <v>1548593.4300000002</v>
      </c>
      <c r="T14" s="26">
        <f t="shared" si="3"/>
        <v>0.67764727272727265</v>
      </c>
      <c r="U14" s="26">
        <f t="shared" si="4"/>
        <v>0.67764727272727276</v>
      </c>
      <c r="V14" s="26">
        <f t="shared" si="6"/>
        <v>0.56470606060606054</v>
      </c>
      <c r="W14" s="26">
        <f t="shared" si="5"/>
        <v>0.56470606060606066</v>
      </c>
      <c r="X14" s="27">
        <f>S14+(S14-'[1]9 мес'!S14)*2-J14</f>
        <v>-806720.94999999972</v>
      </c>
      <c r="Y14" s="28"/>
      <c r="Z14" s="54"/>
      <c r="AA14" s="40"/>
    </row>
    <row r="15" spans="1:29" s="29" customFormat="1" ht="18" customHeight="1" outlineLevel="1">
      <c r="A15" s="19"/>
      <c r="B15" s="19" t="s">
        <v>28</v>
      </c>
      <c r="C15" s="19"/>
      <c r="D15" s="19" t="s">
        <v>28</v>
      </c>
      <c r="E15" s="20" t="s">
        <v>75</v>
      </c>
      <c r="F15" s="30"/>
      <c r="G15" s="45">
        <f>[5]пр3_3!$I$11</f>
        <v>4300</v>
      </c>
      <c r="H15" s="45">
        <f>[5]пр3_3!$L$11</f>
        <v>10000</v>
      </c>
      <c r="I15" s="45">
        <f>[5]пр3_3!$F$11</f>
        <v>1129</v>
      </c>
      <c r="J15" s="27">
        <f>[5]пр3_3!$O$11</f>
        <v>2770000</v>
      </c>
      <c r="K15" s="24"/>
      <c r="L15" s="24"/>
      <c r="M15" s="25"/>
      <c r="N15" s="25"/>
      <c r="O15" s="22">
        <v>387</v>
      </c>
      <c r="P15" s="22">
        <v>2856</v>
      </c>
      <c r="Q15" s="22">
        <v>9851</v>
      </c>
      <c r="R15" s="23">
        <v>9110.9000000000051</v>
      </c>
      <c r="S15" s="23">
        <v>2523719.3000000003</v>
      </c>
      <c r="T15" s="26">
        <f t="shared" si="3"/>
        <v>1.0933080000000006</v>
      </c>
      <c r="U15" s="26">
        <f t="shared" si="4"/>
        <v>1.0933079999999999</v>
      </c>
      <c r="V15" s="26">
        <f t="shared" si="6"/>
        <v>0.91109000000000051</v>
      </c>
      <c r="W15" s="26">
        <f t="shared" si="5"/>
        <v>0.91109000000000007</v>
      </c>
      <c r="X15" s="27">
        <f>S15+(S15-'[1]9 мес'!S15)*2-J15</f>
        <v>415200.84000000125</v>
      </c>
      <c r="Y15" s="28"/>
      <c r="Z15" s="54"/>
      <c r="AA15" s="40"/>
    </row>
    <row r="16" spans="1:29" s="29" customFormat="1" ht="21" customHeight="1" outlineLevel="1">
      <c r="A16" s="19"/>
      <c r="B16" s="19" t="s">
        <v>29</v>
      </c>
      <c r="C16" s="18"/>
      <c r="D16" s="19" t="s">
        <v>29</v>
      </c>
      <c r="E16" s="20" t="s">
        <v>76</v>
      </c>
      <c r="F16" s="21"/>
      <c r="G16" s="45">
        <f>[6]пр3_3!$I$11</f>
        <v>25000</v>
      </c>
      <c r="H16" s="45">
        <f>[6]пр3_3!$L$11</f>
        <v>110000</v>
      </c>
      <c r="I16" s="45">
        <f>[6]пр3_3!$F$11</f>
        <v>6612</v>
      </c>
      <c r="J16" s="27">
        <f>[6]пр3_3!$O$11</f>
        <v>37120448</v>
      </c>
      <c r="K16" s="24"/>
      <c r="L16" s="24"/>
      <c r="M16" s="25"/>
      <c r="N16" s="25"/>
      <c r="O16" s="22">
        <v>387</v>
      </c>
      <c r="P16" s="22">
        <v>19371</v>
      </c>
      <c r="Q16" s="22">
        <v>128677</v>
      </c>
      <c r="R16" s="23">
        <v>97927.520000000019</v>
      </c>
      <c r="S16" s="23">
        <v>33486707.230000023</v>
      </c>
      <c r="T16" s="26">
        <f t="shared" si="3"/>
        <v>1.0683002181818184</v>
      </c>
      <c r="U16" s="26">
        <f t="shared" si="4"/>
        <v>1.0825313497294007</v>
      </c>
      <c r="V16" s="26">
        <f t="shared" si="6"/>
        <v>0.89025018181818194</v>
      </c>
      <c r="W16" s="26">
        <f t="shared" si="5"/>
        <v>0.90210945810783383</v>
      </c>
      <c r="X16" s="27">
        <f>S16+(S16-'[1]9 мес'!S16)*2-J16</f>
        <v>4784746.1700000316</v>
      </c>
      <c r="Y16" s="28"/>
      <c r="Z16" s="54"/>
      <c r="AA16" s="40"/>
    </row>
    <row r="17" spans="1:27" s="16" customFormat="1" ht="18" customHeight="1" outlineLevel="1">
      <c r="A17" s="19"/>
      <c r="B17" s="19" t="s">
        <v>30</v>
      </c>
      <c r="C17" s="32"/>
      <c r="D17" s="19" t="s">
        <v>30</v>
      </c>
      <c r="E17" s="20" t="s">
        <v>77</v>
      </c>
      <c r="F17" s="33"/>
      <c r="G17" s="45">
        <f>[7]пр3_3!$I$11</f>
        <v>1600</v>
      </c>
      <c r="H17" s="45">
        <f>[7]пр3_3!$L$11</f>
        <v>7500</v>
      </c>
      <c r="I17" s="45">
        <f>[7]пр3_3!$F$11</f>
        <v>420</v>
      </c>
      <c r="J17" s="27">
        <f>[7]пр3_3!$O$11</f>
        <v>2520000</v>
      </c>
      <c r="K17" s="24"/>
      <c r="L17" s="24"/>
      <c r="M17" s="33"/>
      <c r="N17" s="33"/>
      <c r="O17" s="22">
        <v>259</v>
      </c>
      <c r="P17" s="22">
        <v>1286</v>
      </c>
      <c r="Q17" s="22">
        <v>7967</v>
      </c>
      <c r="R17" s="23">
        <v>6653.6100000000015</v>
      </c>
      <c r="S17" s="23">
        <v>2235612.9599999995</v>
      </c>
      <c r="T17" s="26">
        <f t="shared" si="3"/>
        <v>1.0645776000000002</v>
      </c>
      <c r="U17" s="26">
        <f t="shared" si="4"/>
        <v>1.0645775999999998</v>
      </c>
      <c r="V17" s="26">
        <f t="shared" si="6"/>
        <v>0.88714800000000016</v>
      </c>
      <c r="W17" s="26">
        <f t="shared" si="5"/>
        <v>0.88714799999999983</v>
      </c>
      <c r="X17" s="27">
        <f>S17+(S17-'[1]9 мес'!S17)*2-J17</f>
        <v>257554.07999999914</v>
      </c>
      <c r="Y17" s="28"/>
      <c r="Z17" s="54"/>
      <c r="AA17" s="40"/>
    </row>
    <row r="18" spans="1:27" s="29" customFormat="1" ht="18" customHeight="1" outlineLevel="1">
      <c r="A18" s="19"/>
      <c r="B18" s="19" t="s">
        <v>31</v>
      </c>
      <c r="C18" s="18"/>
      <c r="D18" s="19" t="s">
        <v>31</v>
      </c>
      <c r="E18" s="20" t="s">
        <v>78</v>
      </c>
      <c r="F18" s="21"/>
      <c r="G18" s="45">
        <f>[8]пр3_3!$I$11</f>
        <v>3000</v>
      </c>
      <c r="H18" s="45">
        <f>[8]пр3_3!$L$11</f>
        <v>13000</v>
      </c>
      <c r="I18" s="45">
        <f>[8]пр3_3!$F$11</f>
        <v>756</v>
      </c>
      <c r="J18" s="27">
        <f>[8]пр3_3!$O$11</f>
        <v>4524608</v>
      </c>
      <c r="K18" s="24"/>
      <c r="L18" s="24"/>
      <c r="M18" s="25"/>
      <c r="N18" s="25"/>
      <c r="O18" s="22">
        <v>182</v>
      </c>
      <c r="P18" s="22">
        <v>2790</v>
      </c>
      <c r="Q18" s="22">
        <v>10552</v>
      </c>
      <c r="R18" s="23">
        <v>9257.4999999999964</v>
      </c>
      <c r="S18" s="23">
        <v>3270632.0299999993</v>
      </c>
      <c r="T18" s="26">
        <f t="shared" si="3"/>
        <v>0.85453846153846125</v>
      </c>
      <c r="U18" s="26">
        <f t="shared" si="4"/>
        <v>0.86742507549825287</v>
      </c>
      <c r="V18" s="26">
        <f t="shared" si="6"/>
        <v>0.71211538461538437</v>
      </c>
      <c r="W18" s="26">
        <f t="shared" si="5"/>
        <v>0.72285422958187739</v>
      </c>
      <c r="X18" s="27">
        <f>S18+(S18-'[1]9 мес'!S18)*2-J18</f>
        <v>-677073.4700000016</v>
      </c>
      <c r="Y18" s="28"/>
      <c r="Z18" s="54"/>
      <c r="AA18" s="40"/>
    </row>
    <row r="19" spans="1:27" s="29" customFormat="1" ht="18" customHeight="1" outlineLevel="1">
      <c r="A19" s="19"/>
      <c r="B19" s="19" t="s">
        <v>32</v>
      </c>
      <c r="C19" s="18"/>
      <c r="D19" s="19" t="s">
        <v>32</v>
      </c>
      <c r="E19" s="20" t="s">
        <v>33</v>
      </c>
      <c r="F19" s="30"/>
      <c r="G19" s="45">
        <f>[9]пр3_3!$I$11</f>
        <v>200</v>
      </c>
      <c r="H19" s="45">
        <f>[9]пр3_3!$L$11</f>
        <v>800</v>
      </c>
      <c r="I19" s="45">
        <f>[9]пр3_3!$F$11</f>
        <v>53</v>
      </c>
      <c r="J19" s="27">
        <f>[9]пр3_3!$O$11</f>
        <v>284831</v>
      </c>
      <c r="K19" s="24"/>
      <c r="L19" s="24"/>
      <c r="M19" s="25"/>
      <c r="N19" s="25"/>
      <c r="O19" s="22">
        <v>0</v>
      </c>
      <c r="P19" s="22">
        <v>0</v>
      </c>
      <c r="Q19" s="22">
        <v>0</v>
      </c>
      <c r="R19" s="23">
        <v>0</v>
      </c>
      <c r="S19" s="23">
        <v>0</v>
      </c>
      <c r="T19" s="26">
        <f t="shared" si="3"/>
        <v>0</v>
      </c>
      <c r="U19" s="26">
        <f t="shared" si="4"/>
        <v>0</v>
      </c>
      <c r="V19" s="26">
        <f t="shared" si="6"/>
        <v>0</v>
      </c>
      <c r="W19" s="26">
        <f t="shared" si="5"/>
        <v>0</v>
      </c>
      <c r="X19" s="27">
        <f>S19+(S19-'[1]9 мес'!S19)*2-J19</f>
        <v>-284831</v>
      </c>
      <c r="Y19" s="28"/>
      <c r="Z19" s="54"/>
      <c r="AA19" s="40"/>
    </row>
    <row r="20" spans="1:27" s="16" customFormat="1" ht="18" customHeight="1" outlineLevel="1">
      <c r="A20" s="19"/>
      <c r="B20" s="19" t="s">
        <v>34</v>
      </c>
      <c r="C20" s="32"/>
      <c r="D20" s="19" t="s">
        <v>34</v>
      </c>
      <c r="E20" s="20" t="s">
        <v>79</v>
      </c>
      <c r="F20" s="30"/>
      <c r="G20" s="45">
        <f>[10]пр3_3!$I$11</f>
        <v>300</v>
      </c>
      <c r="H20" s="45">
        <f>[10]пр3_3!$L$11</f>
        <v>1500</v>
      </c>
      <c r="I20" s="45">
        <f>[10]пр3_3!$F$11</f>
        <v>79</v>
      </c>
      <c r="J20" s="27">
        <f>[10]пр3_3!$O$11</f>
        <v>504000</v>
      </c>
      <c r="K20" s="24"/>
      <c r="L20" s="24"/>
      <c r="M20" s="33"/>
      <c r="N20" s="33"/>
      <c r="O20" s="22">
        <v>38</v>
      </c>
      <c r="P20" s="22">
        <v>167</v>
      </c>
      <c r="Q20" s="22">
        <v>730</v>
      </c>
      <c r="R20" s="23">
        <v>964.83</v>
      </c>
      <c r="S20" s="23">
        <v>309721.68000000005</v>
      </c>
      <c r="T20" s="26">
        <f t="shared" si="3"/>
        <v>0.77186399999999999</v>
      </c>
      <c r="U20" s="26">
        <f t="shared" si="4"/>
        <v>0.73743257142857155</v>
      </c>
      <c r="V20" s="26">
        <f t="shared" si="6"/>
        <v>0.64322000000000001</v>
      </c>
      <c r="W20" s="26">
        <f t="shared" si="5"/>
        <v>0.61452714285714294</v>
      </c>
      <c r="X20" s="27">
        <f>S20+(S20-'[1]9 мес'!S20)*2-J20</f>
        <v>-104216.87999999989</v>
      </c>
      <c r="Y20" s="28"/>
      <c r="Z20" s="54"/>
      <c r="AA20" s="40"/>
    </row>
    <row r="21" spans="1:27" s="16" customFormat="1" ht="26.1" customHeight="1">
      <c r="A21" s="6">
        <v>2</v>
      </c>
      <c r="B21" s="47" t="s">
        <v>36</v>
      </c>
      <c r="C21" s="7" t="s">
        <v>35</v>
      </c>
      <c r="D21" s="8" t="s">
        <v>36</v>
      </c>
      <c r="E21" s="44" t="s">
        <v>37</v>
      </c>
      <c r="F21" s="9">
        <v>43241</v>
      </c>
      <c r="G21" s="12">
        <f>[11]пр3_3!$I$11</f>
        <v>31791</v>
      </c>
      <c r="H21" s="12">
        <f>[11]пр3_3!$L$11</f>
        <v>140429</v>
      </c>
      <c r="I21" s="12">
        <f>[11]пр3_3!$F$11</f>
        <v>8930</v>
      </c>
      <c r="J21" s="13">
        <f>[11]пр3_3!$O$11</f>
        <v>46068323</v>
      </c>
      <c r="K21" s="10">
        <f>H21/F21</f>
        <v>3.2475890936842347</v>
      </c>
      <c r="L21" s="10">
        <f>J21/F21</f>
        <v>1065.3852362341297</v>
      </c>
      <c r="M21" s="11">
        <f>K21/$K$43-1</f>
        <v>-4.1816580095714873E-3</v>
      </c>
      <c r="N21" s="11">
        <f>L21/$L$43-1</f>
        <v>-2.2014964142889171E-2</v>
      </c>
      <c r="O21" s="12">
        <v>350</v>
      </c>
      <c r="P21" s="12">
        <v>21889</v>
      </c>
      <c r="Q21" s="12">
        <v>142895</v>
      </c>
      <c r="R21" s="13">
        <v>116029.59999999999</v>
      </c>
      <c r="S21" s="13">
        <v>39237993.649999991</v>
      </c>
      <c r="T21" s="14">
        <f t="shared" si="3"/>
        <v>0.9915011856525362</v>
      </c>
      <c r="U21" s="14">
        <f t="shared" si="4"/>
        <v>1.0220817540938052</v>
      </c>
      <c r="V21" s="14">
        <f t="shared" si="6"/>
        <v>0.82625098804378005</v>
      </c>
      <c r="W21" s="14">
        <f t="shared" si="5"/>
        <v>0.85173479507817096</v>
      </c>
      <c r="X21" s="13">
        <f>S21+(S21-'[1]9 мес'!S21)*2-J21</f>
        <v>2508314.3900000155</v>
      </c>
      <c r="Y21" s="15">
        <f>(S21/10*12/F21)/$L$43-1</f>
        <v>-4.193390736710878E-4</v>
      </c>
      <c r="Z21" s="54"/>
      <c r="AA21" s="40"/>
    </row>
    <row r="22" spans="1:27" s="16" customFormat="1" ht="26.1" customHeight="1">
      <c r="A22" s="6">
        <v>3</v>
      </c>
      <c r="B22" s="47" t="s">
        <v>39</v>
      </c>
      <c r="C22" s="7" t="s">
        <v>38</v>
      </c>
      <c r="D22" s="8" t="s">
        <v>39</v>
      </c>
      <c r="E22" s="44" t="s">
        <v>40</v>
      </c>
      <c r="F22" s="9">
        <v>30613</v>
      </c>
      <c r="G22" s="12">
        <f>[12]пр3_3!$I$11</f>
        <v>14487</v>
      </c>
      <c r="H22" s="12">
        <f>[12]пр3_3!$L$11</f>
        <v>58338</v>
      </c>
      <c r="I22" s="12">
        <f>[12]пр3_3!$F$11</f>
        <v>3147</v>
      </c>
      <c r="J22" s="13">
        <f>[12]пр3_3!$O$11</f>
        <v>19858484</v>
      </c>
      <c r="K22" s="10">
        <f>H22/F22</f>
        <v>1.9056609936954889</v>
      </c>
      <c r="L22" s="10">
        <f>J22/F22</f>
        <v>648.69447620292033</v>
      </c>
      <c r="M22" s="11">
        <f>K22/$K$43-1</f>
        <v>-0.41566124395841186</v>
      </c>
      <c r="N22" s="11">
        <f>L22/$L$43-1</f>
        <v>-0.40452198041328624</v>
      </c>
      <c r="O22" s="12">
        <v>0</v>
      </c>
      <c r="P22" s="12">
        <v>11695</v>
      </c>
      <c r="Q22" s="12">
        <v>51030</v>
      </c>
      <c r="R22" s="13">
        <v>48833.259999999987</v>
      </c>
      <c r="S22" s="13">
        <v>15838074.869999999</v>
      </c>
      <c r="T22" s="14">
        <f t="shared" si="3"/>
        <v>1.004489560835133</v>
      </c>
      <c r="U22" s="14">
        <f t="shared" si="4"/>
        <v>0.95705643210226909</v>
      </c>
      <c r="V22" s="14">
        <f t="shared" si="6"/>
        <v>0.8370746340292774</v>
      </c>
      <c r="W22" s="14">
        <f t="shared" si="5"/>
        <v>0.79754702675189104</v>
      </c>
      <c r="X22" s="13">
        <f>S22+(S22-'[1]9 мес'!S22)*2-J22</f>
        <v>-123186.0700000003</v>
      </c>
      <c r="Y22" s="15">
        <f>(S22/10*12/F22)/$L$43-1</f>
        <v>-0.43009393117901451</v>
      </c>
      <c r="Z22" s="54"/>
      <c r="AA22" s="40"/>
    </row>
    <row r="23" spans="1:27" s="16" customFormat="1" ht="26.1" customHeight="1">
      <c r="A23" s="6">
        <v>4</v>
      </c>
      <c r="B23" s="47" t="s">
        <v>42</v>
      </c>
      <c r="C23" s="7" t="s">
        <v>41</v>
      </c>
      <c r="D23" s="8" t="s">
        <v>42</v>
      </c>
      <c r="E23" s="44" t="s">
        <v>81</v>
      </c>
      <c r="F23" s="9">
        <v>41525</v>
      </c>
      <c r="G23" s="12">
        <f>[13]пр3_3!$I$11</f>
        <v>22209</v>
      </c>
      <c r="H23" s="12">
        <f>[13]пр3_3!$L$11</f>
        <v>104571</v>
      </c>
      <c r="I23" s="12">
        <f>[13]пр3_3!$F$11</f>
        <v>5245</v>
      </c>
      <c r="J23" s="13">
        <f>[13]пр3_3!$O$11</f>
        <v>31218519</v>
      </c>
      <c r="K23" s="10">
        <f>H23/F23</f>
        <v>2.518266104756171</v>
      </c>
      <c r="L23" s="10">
        <f>J23/F23</f>
        <v>751.80057796508129</v>
      </c>
      <c r="M23" s="11">
        <f>K23/$K$43-1</f>
        <v>-0.22781623389303884</v>
      </c>
      <c r="N23" s="11">
        <f>L23/$L$43-1</f>
        <v>-0.30987431570058122</v>
      </c>
      <c r="O23" s="12">
        <v>2330</v>
      </c>
      <c r="P23" s="12">
        <v>17428</v>
      </c>
      <c r="Q23" s="12">
        <v>94446</v>
      </c>
      <c r="R23" s="13">
        <v>80380.989999999932</v>
      </c>
      <c r="S23" s="13">
        <v>24049553.509999979</v>
      </c>
      <c r="T23" s="14">
        <f t="shared" si="3"/>
        <v>0.9224085836417355</v>
      </c>
      <c r="U23" s="14">
        <f t="shared" si="4"/>
        <v>0.92443412232335476</v>
      </c>
      <c r="V23" s="14">
        <f t="shared" si="6"/>
        <v>0.76867381970144621</v>
      </c>
      <c r="W23" s="14">
        <f t="shared" si="5"/>
        <v>0.77036176860279559</v>
      </c>
      <c r="X23" s="13">
        <f>S23+(S23-'[1]9 мес'!S23)*2-J23</f>
        <v>-1519324.6700000279</v>
      </c>
      <c r="Y23" s="15">
        <f>(S23/10*12/F23)/$L$43-1</f>
        <v>-0.36202426874186222</v>
      </c>
      <c r="Z23" s="54"/>
      <c r="AA23" s="40"/>
    </row>
    <row r="24" spans="1:27" s="16" customFormat="1" ht="26.1" customHeight="1">
      <c r="A24" s="6">
        <v>5</v>
      </c>
      <c r="B24" s="47"/>
      <c r="C24" s="7" t="s">
        <v>43</v>
      </c>
      <c r="D24" s="8"/>
      <c r="E24" s="44"/>
      <c r="F24" s="9">
        <v>51961</v>
      </c>
      <c r="G24" s="9">
        <f>G25+G26</f>
        <v>53500</v>
      </c>
      <c r="H24" s="9">
        <f t="shared" ref="H24:I24" si="7">H25+H26</f>
        <v>183000</v>
      </c>
      <c r="I24" s="9">
        <f t="shared" si="7"/>
        <v>14044</v>
      </c>
      <c r="J24" s="10">
        <f>J25+J26</f>
        <v>63295680</v>
      </c>
      <c r="K24" s="10">
        <f>H24/F24</f>
        <v>3.5218721733607898</v>
      </c>
      <c r="L24" s="10">
        <f>J24/F24</f>
        <v>1218.1382190489021</v>
      </c>
      <c r="M24" s="11">
        <f>K24/$K$43-1</f>
        <v>7.9922615579325118E-2</v>
      </c>
      <c r="N24" s="11">
        <f>L24/$L$43-1</f>
        <v>0.11820673810581339</v>
      </c>
      <c r="O24" s="12">
        <f>SUM(O25:O26)</f>
        <v>5816</v>
      </c>
      <c r="P24" s="12">
        <f t="shared" ref="P24:S24" si="8">SUM(P25:P26)</f>
        <v>41093</v>
      </c>
      <c r="Q24" s="12">
        <f t="shared" si="8"/>
        <v>162556</v>
      </c>
      <c r="R24" s="13">
        <f t="shared" si="8"/>
        <v>148572.52999999997</v>
      </c>
      <c r="S24" s="13">
        <f t="shared" si="8"/>
        <v>52120710.079999983</v>
      </c>
      <c r="T24" s="14">
        <f t="shared" si="3"/>
        <v>0.97424609836065557</v>
      </c>
      <c r="U24" s="14">
        <f t="shared" si="4"/>
        <v>0.98813777016061732</v>
      </c>
      <c r="V24" s="14">
        <f t="shared" si="6"/>
        <v>0.81187174863387956</v>
      </c>
      <c r="W24" s="14">
        <f t="shared" si="5"/>
        <v>0.8234481418005144</v>
      </c>
      <c r="X24" s="13">
        <f>S24+(S24-'[1]9 мес'!S24)*2-J24</f>
        <v>-587789.80000004172</v>
      </c>
      <c r="Y24" s="15">
        <f>(S24/10*12/F24)/$L$43-1</f>
        <v>0.10494231277045585</v>
      </c>
      <c r="Z24" s="54"/>
      <c r="AA24" s="40"/>
    </row>
    <row r="25" spans="1:27" s="16" customFormat="1" ht="18" customHeight="1" outlineLevel="1">
      <c r="A25" s="31"/>
      <c r="B25" s="48" t="s">
        <v>44</v>
      </c>
      <c r="C25" s="32"/>
      <c r="D25" s="19" t="s">
        <v>44</v>
      </c>
      <c r="E25" s="20" t="s">
        <v>45</v>
      </c>
      <c r="F25" s="33"/>
      <c r="G25" s="45">
        <f>[14]пр3_3!$I$11</f>
        <v>42500</v>
      </c>
      <c r="H25" s="45">
        <f>[14]пр3_3!$L$11</f>
        <v>155000</v>
      </c>
      <c r="I25" s="45">
        <f>[14]пр3_3!$F$11</f>
        <v>11156</v>
      </c>
      <c r="J25" s="27">
        <f>[14]пр3_3!$O$11</f>
        <v>53887680</v>
      </c>
      <c r="K25" s="24"/>
      <c r="L25" s="24"/>
      <c r="M25" s="33"/>
      <c r="N25" s="33"/>
      <c r="O25" s="22">
        <v>4591</v>
      </c>
      <c r="P25" s="22">
        <v>32928</v>
      </c>
      <c r="Q25" s="22">
        <v>127666</v>
      </c>
      <c r="R25" s="23">
        <v>128329.17999999996</v>
      </c>
      <c r="S25" s="23">
        <v>45318944.479999982</v>
      </c>
      <c r="T25" s="26">
        <f t="shared" si="3"/>
        <v>0.99351623225806429</v>
      </c>
      <c r="U25" s="26">
        <f t="shared" si="4"/>
        <v>1.0091867635793557</v>
      </c>
      <c r="V25" s="26">
        <f t="shared" si="6"/>
        <v>0.82793019354838682</v>
      </c>
      <c r="W25" s="26">
        <f t="shared" si="5"/>
        <v>0.84098896964946313</v>
      </c>
      <c r="X25" s="27">
        <f>S25+(S25-'[1]9 мес'!S25)*2-J25</f>
        <v>322101.55999996513</v>
      </c>
      <c r="Y25" s="28"/>
      <c r="Z25" s="54"/>
      <c r="AA25" s="40"/>
    </row>
    <row r="26" spans="1:27" s="16" customFormat="1" ht="18" customHeight="1" outlineLevel="1">
      <c r="A26" s="31"/>
      <c r="B26" s="48" t="s">
        <v>46</v>
      </c>
      <c r="C26" s="32"/>
      <c r="D26" s="19" t="s">
        <v>46</v>
      </c>
      <c r="E26" s="20" t="s">
        <v>82</v>
      </c>
      <c r="F26" s="33"/>
      <c r="G26" s="45">
        <f>[15]пр3_3!$I$11</f>
        <v>11000</v>
      </c>
      <c r="H26" s="45">
        <f>[15]пр3_3!$L$11</f>
        <v>28000</v>
      </c>
      <c r="I26" s="45">
        <f>[15]пр3_3!$F$11</f>
        <v>2888</v>
      </c>
      <c r="J26" s="27">
        <f>[15]пр3_3!$O$11</f>
        <v>9408000</v>
      </c>
      <c r="K26" s="24"/>
      <c r="L26" s="24"/>
      <c r="M26" s="33"/>
      <c r="N26" s="33"/>
      <c r="O26" s="22">
        <v>1225</v>
      </c>
      <c r="P26" s="22">
        <v>8165</v>
      </c>
      <c r="Q26" s="22">
        <v>34890</v>
      </c>
      <c r="R26" s="23">
        <v>20243.350000000009</v>
      </c>
      <c r="S26" s="23">
        <v>6801765.6000000015</v>
      </c>
      <c r="T26" s="26">
        <f t="shared" si="3"/>
        <v>0.86757214285714312</v>
      </c>
      <c r="U26" s="26">
        <f t="shared" si="4"/>
        <v>0.86757214285714301</v>
      </c>
      <c r="V26" s="26">
        <f t="shared" si="6"/>
        <v>0.72297678571428603</v>
      </c>
      <c r="W26" s="26">
        <f t="shared" si="5"/>
        <v>0.72297678571428592</v>
      </c>
      <c r="X26" s="27">
        <f>S26+(S26-'[1]9 мес'!S26)*2-J26</f>
        <v>-909891.3599999994</v>
      </c>
      <c r="Y26" s="28"/>
      <c r="Z26" s="54"/>
      <c r="AA26" s="40"/>
    </row>
    <row r="27" spans="1:27" s="16" customFormat="1" ht="26.1" customHeight="1">
      <c r="A27" s="6">
        <v>6</v>
      </c>
      <c r="B27" s="47"/>
      <c r="C27" s="7" t="s">
        <v>47</v>
      </c>
      <c r="D27" s="8"/>
      <c r="E27" s="44"/>
      <c r="F27" s="9">
        <v>29846</v>
      </c>
      <c r="G27" s="9">
        <f>G28+G29</f>
        <v>10550</v>
      </c>
      <c r="H27" s="9">
        <f t="shared" ref="H27:J27" si="9">H28+H29</f>
        <v>35195</v>
      </c>
      <c r="I27" s="9">
        <f t="shared" si="9"/>
        <v>2745</v>
      </c>
      <c r="J27" s="10">
        <f t="shared" si="9"/>
        <v>12224400</v>
      </c>
      <c r="K27" s="10">
        <f>H27/F27</f>
        <v>1.1792199959793608</v>
      </c>
      <c r="L27" s="10">
        <f>J27/F27</f>
        <v>409.5825236212558</v>
      </c>
      <c r="M27" s="11">
        <f>K27/$K$43-1</f>
        <v>-0.63841210591517528</v>
      </c>
      <c r="N27" s="11">
        <f>L27/$L$43-1</f>
        <v>-0.62401808714181273</v>
      </c>
      <c r="O27" s="12">
        <f>SUM(O28:O29)</f>
        <v>1101</v>
      </c>
      <c r="P27" s="12">
        <f t="shared" ref="P27:S27" si="10">SUM(P28:P29)</f>
        <v>6682</v>
      </c>
      <c r="Q27" s="12">
        <f t="shared" si="10"/>
        <v>22888</v>
      </c>
      <c r="R27" s="13">
        <f t="shared" si="10"/>
        <v>23118.630000000019</v>
      </c>
      <c r="S27" s="13">
        <f t="shared" si="10"/>
        <v>8107543.679999995</v>
      </c>
      <c r="T27" s="14">
        <f t="shared" si="3"/>
        <v>0.7882470805512154</v>
      </c>
      <c r="U27" s="14">
        <f t="shared" si="4"/>
        <v>0.79587156964758954</v>
      </c>
      <c r="V27" s="14">
        <f t="shared" si="6"/>
        <v>0.65687256712601272</v>
      </c>
      <c r="W27" s="14">
        <f t="shared" si="5"/>
        <v>0.66322630803965799</v>
      </c>
      <c r="X27" s="13">
        <f>S27+(S27-'[1]9 мес'!S27)*2-J27</f>
        <v>-2502400.8000000082</v>
      </c>
      <c r="Y27" s="15">
        <f>(S27/10*12/F27)/$L$43-1</f>
        <v>-0.70076668485445137</v>
      </c>
      <c r="Z27" s="54"/>
      <c r="AA27" s="40"/>
    </row>
    <row r="28" spans="1:27" s="16" customFormat="1" ht="18" customHeight="1" outlineLevel="1">
      <c r="A28" s="31"/>
      <c r="B28" s="48" t="s">
        <v>48</v>
      </c>
      <c r="C28" s="32"/>
      <c r="D28" s="19" t="s">
        <v>48</v>
      </c>
      <c r="E28" s="20" t="s">
        <v>49</v>
      </c>
      <c r="F28" s="33"/>
      <c r="G28" s="45">
        <f>[16]пр3_3!$I$11</f>
        <v>10500</v>
      </c>
      <c r="H28" s="45">
        <f>[16]пр3_3!$L$11</f>
        <v>35000</v>
      </c>
      <c r="I28" s="45">
        <f>[16]пр3_3!$F$11</f>
        <v>2732</v>
      </c>
      <c r="J28" s="27">
        <f>[16]пр3_3!$O$11</f>
        <v>12158880</v>
      </c>
      <c r="K28" s="24"/>
      <c r="L28" s="24"/>
      <c r="M28" s="33"/>
      <c r="N28" s="33"/>
      <c r="O28" s="22">
        <v>1101</v>
      </c>
      <c r="P28" s="22">
        <v>6617</v>
      </c>
      <c r="Q28" s="22">
        <v>22757</v>
      </c>
      <c r="R28" s="23">
        <v>22925.160000000018</v>
      </c>
      <c r="S28" s="23">
        <v>8042537.7599999951</v>
      </c>
      <c r="T28" s="26">
        <f t="shared" si="3"/>
        <v>0.78600548571428641</v>
      </c>
      <c r="U28" s="26">
        <f t="shared" si="4"/>
        <v>0.79374459752871929</v>
      </c>
      <c r="V28" s="26">
        <f t="shared" si="6"/>
        <v>0.65500457142857194</v>
      </c>
      <c r="W28" s="26">
        <f t="shared" si="5"/>
        <v>0.66145383127393276</v>
      </c>
      <c r="X28" s="27">
        <f>S28+(S28-'[1]9 мес'!S28)*2-J28</f>
        <v>-2542005.1200000085</v>
      </c>
      <c r="Y28" s="28"/>
      <c r="Z28" s="54"/>
      <c r="AA28" s="40"/>
    </row>
    <row r="29" spans="1:27" s="16" customFormat="1" ht="18" customHeight="1" outlineLevel="1">
      <c r="A29" s="31"/>
      <c r="B29" s="48" t="s">
        <v>50</v>
      </c>
      <c r="C29" s="32"/>
      <c r="D29" s="19" t="s">
        <v>50</v>
      </c>
      <c r="E29" s="20" t="s">
        <v>51</v>
      </c>
      <c r="F29" s="30"/>
      <c r="G29" s="45">
        <f>[17]пр3_3!$I$11</f>
        <v>50</v>
      </c>
      <c r="H29" s="45">
        <f>[17]пр3_3!$L$11</f>
        <v>195</v>
      </c>
      <c r="I29" s="45">
        <f>[17]пр3_3!$F$11</f>
        <v>13</v>
      </c>
      <c r="J29" s="27">
        <f>[17]пр3_3!$O$11</f>
        <v>65520</v>
      </c>
      <c r="K29" s="24"/>
      <c r="L29" s="24"/>
      <c r="M29" s="33"/>
      <c r="N29" s="33"/>
      <c r="O29" s="22">
        <v>0</v>
      </c>
      <c r="P29" s="22">
        <v>65</v>
      </c>
      <c r="Q29" s="22">
        <v>131</v>
      </c>
      <c r="R29" s="23">
        <v>193.46999999999997</v>
      </c>
      <c r="S29" s="23">
        <v>65005.919999999998</v>
      </c>
      <c r="T29" s="26">
        <f t="shared" si="3"/>
        <v>1.1905846153846151</v>
      </c>
      <c r="U29" s="26">
        <f t="shared" si="4"/>
        <v>1.1905846153846154</v>
      </c>
      <c r="V29" s="26">
        <f t="shared" si="6"/>
        <v>0.99215384615384605</v>
      </c>
      <c r="W29" s="26">
        <f t="shared" si="5"/>
        <v>0.99215384615384616</v>
      </c>
      <c r="X29" s="27">
        <f>S29+(S29-'[1]9 мес'!S29)*2-J29</f>
        <v>39604.319999999992</v>
      </c>
      <c r="Y29" s="28"/>
      <c r="Z29" s="54"/>
      <c r="AA29" s="40"/>
    </row>
    <row r="30" spans="1:27" s="16" customFormat="1" ht="26.1" customHeight="1">
      <c r="A30" s="6">
        <v>7</v>
      </c>
      <c r="B30" s="47"/>
      <c r="C30" s="7" t="s">
        <v>52</v>
      </c>
      <c r="D30" s="8"/>
      <c r="E30" s="34"/>
      <c r="F30" s="9">
        <v>48067</v>
      </c>
      <c r="G30" s="35">
        <f>SUM(G31:G34)</f>
        <v>28500</v>
      </c>
      <c r="H30" s="35">
        <f t="shared" ref="H30:J30" si="11">SUM(H31:H34)</f>
        <v>135000</v>
      </c>
      <c r="I30" s="35">
        <f t="shared" si="11"/>
        <v>7466</v>
      </c>
      <c r="J30" s="10">
        <f t="shared" si="11"/>
        <v>45032886</v>
      </c>
      <c r="K30" s="10">
        <f>H30/F30</f>
        <v>2.808579690848191</v>
      </c>
      <c r="L30" s="10">
        <f>J30/F30</f>
        <v>936.87740029542101</v>
      </c>
      <c r="M30" s="11">
        <f>K30/$K$43-1</f>
        <v>-0.13879647627601799</v>
      </c>
      <c r="N30" s="11">
        <f>L30/$L$43-1</f>
        <v>-0.13998050023636899</v>
      </c>
      <c r="O30" s="12">
        <f>SUM(O31:O34)</f>
        <v>4860</v>
      </c>
      <c r="P30" s="12">
        <f t="shared" ref="P30:S30" si="12">SUM(P31:P34)</f>
        <v>22367</v>
      </c>
      <c r="Q30" s="12">
        <f t="shared" si="12"/>
        <v>132320</v>
      </c>
      <c r="R30" s="13">
        <f t="shared" si="12"/>
        <v>111437.75000000003</v>
      </c>
      <c r="S30" s="13">
        <f t="shared" si="12"/>
        <v>35072944.380000003</v>
      </c>
      <c r="T30" s="14">
        <f t="shared" si="3"/>
        <v>0.99055777777777798</v>
      </c>
      <c r="U30" s="14">
        <f t="shared" si="4"/>
        <v>0.93459551439807798</v>
      </c>
      <c r="V30" s="14">
        <f t="shared" si="6"/>
        <v>0.82546481481481504</v>
      </c>
      <c r="W30" s="14">
        <f t="shared" si="5"/>
        <v>0.77882959533173168</v>
      </c>
      <c r="X30" s="13">
        <f>S30+(S30-'[1]9 мес'!S30)*2-J30</f>
        <v>-3141041.0999999866</v>
      </c>
      <c r="Y30" s="15">
        <f>(S30/10*12/F30)/$L$43-1</f>
        <v>-0.19622963322603171</v>
      </c>
      <c r="Z30" s="54"/>
      <c r="AA30" s="40"/>
    </row>
    <row r="31" spans="1:27" s="16" customFormat="1" ht="18" customHeight="1" outlineLevel="1">
      <c r="A31" s="31"/>
      <c r="B31" s="48" t="s">
        <v>53</v>
      </c>
      <c r="C31" s="32"/>
      <c r="D31" s="19" t="s">
        <v>53</v>
      </c>
      <c r="E31" s="20" t="s">
        <v>54</v>
      </c>
      <c r="F31" s="33"/>
      <c r="G31" s="45">
        <f>[18]пр3_3!$I$11</f>
        <v>22000</v>
      </c>
      <c r="H31" s="45">
        <f>[18]пр3_3!$L$11</f>
        <v>98000</v>
      </c>
      <c r="I31" s="45">
        <f>[18]пр3_3!$F$11</f>
        <v>5780</v>
      </c>
      <c r="J31" s="27">
        <f>[18]пр3_3!$O$11</f>
        <v>33537051</v>
      </c>
      <c r="K31" s="24"/>
      <c r="L31" s="24"/>
      <c r="M31" s="33"/>
      <c r="N31" s="33"/>
      <c r="O31" s="22">
        <v>4793</v>
      </c>
      <c r="P31" s="22">
        <v>18506</v>
      </c>
      <c r="Q31" s="22">
        <v>98464</v>
      </c>
      <c r="R31" s="23">
        <v>85215.820000000022</v>
      </c>
      <c r="S31" s="23">
        <v>27274599.509999998</v>
      </c>
      <c r="T31" s="26">
        <f t="shared" si="3"/>
        <v>1.0434590204081635</v>
      </c>
      <c r="U31" s="26">
        <f t="shared" si="4"/>
        <v>0.97592121060375869</v>
      </c>
      <c r="V31" s="26">
        <f t="shared" si="6"/>
        <v>0.86954918367346956</v>
      </c>
      <c r="W31" s="26">
        <f t="shared" si="5"/>
        <v>0.81326767550313228</v>
      </c>
      <c r="X31" s="27">
        <f>S31+(S31-'[1]9 мес'!S31)*2-J31</f>
        <v>-1649487.8699999973</v>
      </c>
      <c r="Y31" s="28"/>
      <c r="Z31" s="54"/>
      <c r="AA31" s="40"/>
    </row>
    <row r="32" spans="1:27" s="16" customFormat="1" ht="18" customHeight="1" outlineLevel="1">
      <c r="A32" s="31"/>
      <c r="B32" s="48" t="s">
        <v>55</v>
      </c>
      <c r="C32" s="32"/>
      <c r="D32" s="19" t="s">
        <v>55</v>
      </c>
      <c r="E32" s="20" t="s">
        <v>83</v>
      </c>
      <c r="F32" s="33"/>
      <c r="G32" s="45">
        <f>[19]пр3_3!$I$11</f>
        <v>3000</v>
      </c>
      <c r="H32" s="45">
        <f>[19]пр3_3!$L$11</f>
        <v>16000</v>
      </c>
      <c r="I32" s="45">
        <f>[19]пр3_3!$F$11</f>
        <v>788</v>
      </c>
      <c r="J32" s="27">
        <f>[19]пр3_3!$O$11</f>
        <v>5227857</v>
      </c>
      <c r="K32" s="24"/>
      <c r="L32" s="24"/>
      <c r="M32" s="33"/>
      <c r="N32" s="33"/>
      <c r="O32" s="22">
        <v>5</v>
      </c>
      <c r="P32" s="22">
        <v>1928</v>
      </c>
      <c r="Q32" s="22">
        <v>21053</v>
      </c>
      <c r="R32" s="23">
        <v>14879.75</v>
      </c>
      <c r="S32" s="23">
        <v>4999596.0000000009</v>
      </c>
      <c r="T32" s="26">
        <f t="shared" si="3"/>
        <v>1.1159812500000001</v>
      </c>
      <c r="U32" s="26">
        <f t="shared" si="4"/>
        <v>1.1476050702993599</v>
      </c>
      <c r="V32" s="26">
        <f t="shared" si="6"/>
        <v>0.92998437499999997</v>
      </c>
      <c r="W32" s="26">
        <f t="shared" si="5"/>
        <v>0.95633755858280001</v>
      </c>
      <c r="X32" s="27">
        <f>S32+(S32-'[1]9 мес'!S32)*2-J32</f>
        <v>1499424.120000001</v>
      </c>
      <c r="Y32" s="28"/>
      <c r="Z32" s="54"/>
      <c r="AA32" s="40"/>
    </row>
    <row r="33" spans="1:27" s="16" customFormat="1" ht="18" customHeight="1" outlineLevel="1">
      <c r="A33" s="31"/>
      <c r="B33" s="48" t="s">
        <v>56</v>
      </c>
      <c r="C33" s="32"/>
      <c r="D33" s="19" t="s">
        <v>56</v>
      </c>
      <c r="E33" s="20" t="s">
        <v>84</v>
      </c>
      <c r="F33" s="30"/>
      <c r="G33" s="45">
        <f>[20]пр3_3!$I$11</f>
        <v>2000</v>
      </c>
      <c r="H33" s="45">
        <f>[20]пр3_3!$L$11</f>
        <v>13000</v>
      </c>
      <c r="I33" s="45">
        <f>[20]пр3_3!$F$11</f>
        <v>504</v>
      </c>
      <c r="J33" s="27">
        <f>[20]пр3_3!$O$11</f>
        <v>3579978</v>
      </c>
      <c r="K33" s="24"/>
      <c r="L33" s="24"/>
      <c r="M33" s="33"/>
      <c r="N33" s="33"/>
      <c r="O33" s="22">
        <v>62</v>
      </c>
      <c r="P33" s="22">
        <v>1335</v>
      </c>
      <c r="Q33" s="22">
        <v>10241</v>
      </c>
      <c r="R33" s="23">
        <v>8748.7200000000012</v>
      </c>
      <c r="S33" s="23">
        <v>1927346.3099999996</v>
      </c>
      <c r="T33" s="26">
        <f t="shared" si="3"/>
        <v>0.80757415384615405</v>
      </c>
      <c r="U33" s="26">
        <f t="shared" si="4"/>
        <v>0.64604183936325854</v>
      </c>
      <c r="V33" s="26">
        <f t="shared" si="6"/>
        <v>0.67297846153846164</v>
      </c>
      <c r="W33" s="26">
        <f t="shared" si="5"/>
        <v>0.53836819946938208</v>
      </c>
      <c r="X33" s="27">
        <f>S33+(S33-'[1]9 мес'!S33)*2-J33</f>
        <v>-1375213.8299999996</v>
      </c>
      <c r="Y33" s="28"/>
      <c r="Z33" s="54"/>
      <c r="AA33" s="40"/>
    </row>
    <row r="34" spans="1:27" s="16" customFormat="1" ht="18" customHeight="1" outlineLevel="1">
      <c r="A34" s="31"/>
      <c r="B34" s="48" t="s">
        <v>57</v>
      </c>
      <c r="C34" s="32"/>
      <c r="D34" s="19" t="s">
        <v>57</v>
      </c>
      <c r="E34" s="20" t="s">
        <v>85</v>
      </c>
      <c r="F34" s="30"/>
      <c r="G34" s="45">
        <f>[21]пр3_3!$I$11</f>
        <v>1500</v>
      </c>
      <c r="H34" s="45">
        <f>[21]пр3_3!$L$11</f>
        <v>8000</v>
      </c>
      <c r="I34" s="45">
        <f>[21]пр3_3!$F$11</f>
        <v>394</v>
      </c>
      <c r="J34" s="27">
        <f>[21]пр3_3!$O$11</f>
        <v>2688000</v>
      </c>
      <c r="K34" s="24"/>
      <c r="L34" s="24"/>
      <c r="M34" s="33"/>
      <c r="N34" s="33"/>
      <c r="O34" s="22">
        <v>0</v>
      </c>
      <c r="P34" s="22">
        <v>598</v>
      </c>
      <c r="Q34" s="22">
        <v>2562</v>
      </c>
      <c r="R34" s="23">
        <v>2593.4599999999996</v>
      </c>
      <c r="S34" s="23">
        <v>871402.56000000017</v>
      </c>
      <c r="T34" s="26">
        <f t="shared" si="3"/>
        <v>0.38901899999999995</v>
      </c>
      <c r="U34" s="26">
        <f t="shared" si="4"/>
        <v>0.38901900000000006</v>
      </c>
      <c r="V34" s="26">
        <f t="shared" si="6"/>
        <v>0.32418249999999993</v>
      </c>
      <c r="W34" s="26">
        <f t="shared" si="5"/>
        <v>0.32418250000000004</v>
      </c>
      <c r="X34" s="27">
        <f>S34+(S34-'[1]9 мес'!S34)*2-J34</f>
        <v>-1615763.5199999996</v>
      </c>
      <c r="Y34" s="28"/>
      <c r="Z34" s="54"/>
      <c r="AA34" s="40"/>
    </row>
    <row r="35" spans="1:27" s="16" customFormat="1" ht="26.1" customHeight="1">
      <c r="A35" s="6">
        <v>8</v>
      </c>
      <c r="B35" s="47" t="s">
        <v>59</v>
      </c>
      <c r="C35" s="7" t="s">
        <v>58</v>
      </c>
      <c r="D35" s="8" t="s">
        <v>59</v>
      </c>
      <c r="E35" s="44" t="s">
        <v>86</v>
      </c>
      <c r="F35" s="9">
        <v>15979</v>
      </c>
      <c r="G35" s="12">
        <f>[22]пр3_3!$I$11</f>
        <v>12000</v>
      </c>
      <c r="H35" s="12">
        <f>[22]пр3_3!$L$11</f>
        <v>41500</v>
      </c>
      <c r="I35" s="12">
        <f>[22]пр3_3!$F$11</f>
        <v>3148</v>
      </c>
      <c r="J35" s="13">
        <f>[22]пр3_3!$O$11</f>
        <v>14716600</v>
      </c>
      <c r="K35" s="10">
        <f>H35/F35</f>
        <v>2.5971587708867889</v>
      </c>
      <c r="L35" s="10">
        <f>J35/F35</f>
        <v>920.99630765379561</v>
      </c>
      <c r="M35" s="11">
        <f>K35/$K$43-1</f>
        <v>-0.20362513036513818</v>
      </c>
      <c r="N35" s="11">
        <f>L35/$L$43-1</f>
        <v>-0.15455876772904609</v>
      </c>
      <c r="O35" s="12">
        <v>273</v>
      </c>
      <c r="P35" s="12">
        <v>7813</v>
      </c>
      <c r="Q35" s="12">
        <v>31030</v>
      </c>
      <c r="R35" s="13">
        <v>28999.399999999983</v>
      </c>
      <c r="S35" s="13">
        <v>10413053.249999993</v>
      </c>
      <c r="T35" s="14">
        <f t="shared" si="3"/>
        <v>0.83853686746987899</v>
      </c>
      <c r="U35" s="14">
        <f t="shared" si="4"/>
        <v>0.84908633108190701</v>
      </c>
      <c r="V35" s="14">
        <f t="shared" si="6"/>
        <v>0.6987807228915659</v>
      </c>
      <c r="W35" s="14">
        <f t="shared" si="5"/>
        <v>0.70757194256825573</v>
      </c>
      <c r="X35" s="13">
        <f>S35+(S35-'[1]9 мес'!S35)*2-J35</f>
        <v>-2439693.2700000145</v>
      </c>
      <c r="Y35" s="15">
        <f>(S35/10*12/F35)/$L$43-1</f>
        <v>-0.28214740594568943</v>
      </c>
      <c r="Z35" s="54"/>
      <c r="AA35" s="40"/>
    </row>
    <row r="36" spans="1:27" s="29" customFormat="1" ht="26.1" customHeight="1">
      <c r="A36" s="36" t="s">
        <v>60</v>
      </c>
      <c r="B36" s="47"/>
      <c r="C36" s="7" t="s">
        <v>62</v>
      </c>
      <c r="D36" s="8" t="s">
        <v>24</v>
      </c>
      <c r="E36" s="44"/>
      <c r="F36" s="9">
        <v>18098</v>
      </c>
      <c r="G36" s="9">
        <f>G37+G38</f>
        <v>6100</v>
      </c>
      <c r="H36" s="9">
        <f t="shared" ref="H36:J36" si="13">H37+H38</f>
        <v>32500</v>
      </c>
      <c r="I36" s="9">
        <f t="shared" si="13"/>
        <v>1575</v>
      </c>
      <c r="J36" s="10">
        <f t="shared" si="13"/>
        <v>10649286</v>
      </c>
      <c r="K36" s="10">
        <f>H36/F36</f>
        <v>1.79577853906509</v>
      </c>
      <c r="L36" s="10">
        <f>J36/F36</f>
        <v>588.42336169742509</v>
      </c>
      <c r="M36" s="11">
        <f>K36/$K$43-1</f>
        <v>-0.44935484269498949</v>
      </c>
      <c r="N36" s="11">
        <f>L36/$L$43-1</f>
        <v>-0.45984867922240247</v>
      </c>
      <c r="O36" s="12">
        <f>SUM(O37:O38)</f>
        <v>1815</v>
      </c>
      <c r="P36" s="12">
        <f t="shared" ref="P36:S36" si="14">SUM(P37:P38)</f>
        <v>4043</v>
      </c>
      <c r="Q36" s="12">
        <f t="shared" si="14"/>
        <v>24698</v>
      </c>
      <c r="R36" s="13">
        <f t="shared" si="14"/>
        <v>23568.07</v>
      </c>
      <c r="S36" s="13">
        <f t="shared" si="14"/>
        <v>7708346.290000001</v>
      </c>
      <c r="T36" s="14">
        <f t="shared" si="3"/>
        <v>0.87020566153846146</v>
      </c>
      <c r="U36" s="14">
        <f t="shared" si="4"/>
        <v>0.86860429403436068</v>
      </c>
      <c r="V36" s="14">
        <f t="shared" si="6"/>
        <v>0.72517138461538455</v>
      </c>
      <c r="W36" s="14">
        <f t="shared" si="5"/>
        <v>0.72383691169530062</v>
      </c>
      <c r="X36" s="13">
        <f>S36+(S36-'[1]9 мес'!S36)*2-J36</f>
        <v>-2926935.9499999974</v>
      </c>
      <c r="Y36" s="15">
        <f>(S36/10*12/F36)/$L$43-1</f>
        <v>-0.53082224334424732</v>
      </c>
      <c r="Z36" s="54"/>
      <c r="AA36" s="40"/>
    </row>
    <row r="37" spans="1:27" s="29" customFormat="1" ht="18" customHeight="1" outlineLevel="1">
      <c r="A37" s="17"/>
      <c r="B37" s="48" t="s">
        <v>63</v>
      </c>
      <c r="C37" s="18"/>
      <c r="D37" s="19" t="s">
        <v>63</v>
      </c>
      <c r="E37" s="20" t="s">
        <v>64</v>
      </c>
      <c r="F37" s="30"/>
      <c r="G37" s="45">
        <f>[23]пр3_3!$I$11</f>
        <v>4100</v>
      </c>
      <c r="H37" s="45">
        <f>[23]пр3_3!$L$11</f>
        <v>19500</v>
      </c>
      <c r="I37" s="45">
        <f>[23]пр3_3!$F$11</f>
        <v>1050</v>
      </c>
      <c r="J37" s="27">
        <f>[23]пр3_3!$O$11</f>
        <v>6660706</v>
      </c>
      <c r="K37" s="24"/>
      <c r="L37" s="24"/>
      <c r="M37" s="25"/>
      <c r="N37" s="25"/>
      <c r="O37" s="22">
        <v>1815</v>
      </c>
      <c r="P37" s="22">
        <v>3002</v>
      </c>
      <c r="Q37" s="22">
        <v>13194</v>
      </c>
      <c r="R37" s="23">
        <v>16174.59</v>
      </c>
      <c r="S37" s="23">
        <v>5591277.8400000008</v>
      </c>
      <c r="T37" s="26">
        <f t="shared" si="3"/>
        <v>0.99535938461538465</v>
      </c>
      <c r="U37" s="26">
        <f t="shared" si="4"/>
        <v>1.0073306655480665</v>
      </c>
      <c r="V37" s="26">
        <f t="shared" si="6"/>
        <v>0.82946615384615385</v>
      </c>
      <c r="W37" s="26">
        <f t="shared" si="5"/>
        <v>0.83944222129005552</v>
      </c>
      <c r="X37" s="27">
        <f>S37+(S37-'[1]9 мес'!S37)*2-J37</f>
        <v>-1055424.3999999994</v>
      </c>
      <c r="Y37" s="28"/>
      <c r="Z37" s="54"/>
      <c r="AA37" s="40"/>
    </row>
    <row r="38" spans="1:27" s="16" customFormat="1" ht="18" customHeight="1" outlineLevel="1">
      <c r="A38" s="17"/>
      <c r="B38" s="48" t="s">
        <v>65</v>
      </c>
      <c r="C38" s="18"/>
      <c r="D38" s="19" t="s">
        <v>65</v>
      </c>
      <c r="E38" s="20" t="s">
        <v>87</v>
      </c>
      <c r="F38" s="30"/>
      <c r="G38" s="45">
        <f>[24]пр3_3!$I$11</f>
        <v>2000</v>
      </c>
      <c r="H38" s="45">
        <f>[24]пр3_3!$L$11</f>
        <v>13000</v>
      </c>
      <c r="I38" s="45">
        <f>[24]пр3_3!$F$11</f>
        <v>525</v>
      </c>
      <c r="J38" s="27">
        <f>[24]пр3_3!$O$11</f>
        <v>3988580</v>
      </c>
      <c r="K38" s="24"/>
      <c r="L38" s="24"/>
      <c r="M38" s="33"/>
      <c r="N38" s="33"/>
      <c r="O38" s="22">
        <v>0</v>
      </c>
      <c r="P38" s="22">
        <v>1041</v>
      </c>
      <c r="Q38" s="22">
        <v>11504</v>
      </c>
      <c r="R38" s="23">
        <v>7393.4799999999987</v>
      </c>
      <c r="S38" s="23">
        <v>2117068.4499999997</v>
      </c>
      <c r="T38" s="26">
        <f t="shared" si="3"/>
        <v>0.68247507692307685</v>
      </c>
      <c r="U38" s="26">
        <f t="shared" si="4"/>
        <v>0.63693899583310332</v>
      </c>
      <c r="V38" s="26">
        <f t="shared" si="6"/>
        <v>0.56872923076923065</v>
      </c>
      <c r="W38" s="26">
        <f t="shared" si="5"/>
        <v>0.53078249652758613</v>
      </c>
      <c r="X38" s="27">
        <f>S38+(S38-'[1]9 мес'!S38)*2-J38</f>
        <v>-1871511.5500000003</v>
      </c>
      <c r="Y38" s="28"/>
      <c r="Z38" s="54"/>
      <c r="AA38" s="40"/>
    </row>
    <row r="39" spans="1:27" s="16" customFormat="1" ht="26.1" customHeight="1">
      <c r="A39" s="6">
        <v>10</v>
      </c>
      <c r="B39" s="47"/>
      <c r="C39" s="7" t="s">
        <v>72</v>
      </c>
      <c r="D39" s="8" t="s">
        <v>66</v>
      </c>
      <c r="E39" s="44"/>
      <c r="F39" s="9">
        <f>F40+F41</f>
        <v>68111</v>
      </c>
      <c r="G39" s="9">
        <f t="shared" ref="G39:J39" si="15">G40+G41</f>
        <v>75013</v>
      </c>
      <c r="H39" s="9">
        <f t="shared" si="15"/>
        <v>274162</v>
      </c>
      <c r="I39" s="9">
        <f t="shared" si="15"/>
        <v>20241</v>
      </c>
      <c r="J39" s="10">
        <f t="shared" si="15"/>
        <v>94484142</v>
      </c>
      <c r="K39" s="10">
        <f>H39/F39</f>
        <v>4.0252235321754197</v>
      </c>
      <c r="L39" s="10">
        <f>J39/F39</f>
        <v>1387.2082629824845</v>
      </c>
      <c r="M39" s="11">
        <f>K39/$K$43-1</f>
        <v>0.23426680787514731</v>
      </c>
      <c r="N39" s="11">
        <f>L39/$L$43-1</f>
        <v>0.27340691110915971</v>
      </c>
      <c r="O39" s="12">
        <f t="shared" ref="O39" si="16">O40+O41</f>
        <v>5495</v>
      </c>
      <c r="P39" s="12">
        <f t="shared" ref="P39" si="17">P40+P41</f>
        <v>49452</v>
      </c>
      <c r="Q39" s="12">
        <f t="shared" ref="Q39" si="18">Q40+Q41</f>
        <v>241573</v>
      </c>
      <c r="R39" s="13">
        <f t="shared" ref="R39" si="19">R40+R41</f>
        <v>237576.16000000012</v>
      </c>
      <c r="S39" s="13">
        <f t="shared" ref="S39" si="20">S40+S41</f>
        <v>82421207.210000008</v>
      </c>
      <c r="T39" s="14">
        <f t="shared" si="3"/>
        <v>1.0398647223174626</v>
      </c>
      <c r="U39" s="14">
        <f t="shared" si="4"/>
        <v>1.0467941662845393</v>
      </c>
      <c r="V39" s="14">
        <f t="shared" si="6"/>
        <v>0.86655393526455204</v>
      </c>
      <c r="W39" s="14">
        <f t="shared" si="5"/>
        <v>0.8723284719037826</v>
      </c>
      <c r="X39" s="13">
        <f>S39+(S39-'[1]9 мес'!S39)*2-J39</f>
        <v>6343524.2300001085</v>
      </c>
      <c r="Y39" s="15">
        <f>(S39/10*12/F39)/$L$43-1</f>
        <v>0.33299492585548296</v>
      </c>
      <c r="Z39" s="54"/>
      <c r="AA39" s="40"/>
    </row>
    <row r="40" spans="1:27" s="16" customFormat="1" ht="18" customHeight="1" outlineLevel="1">
      <c r="A40" s="17"/>
      <c r="B40" s="48" t="s">
        <v>89</v>
      </c>
      <c r="C40" s="18"/>
      <c r="D40" s="19" t="s">
        <v>66</v>
      </c>
      <c r="E40" s="20" t="s">
        <v>88</v>
      </c>
      <c r="F40" s="30">
        <v>68111</v>
      </c>
      <c r="G40" s="45">
        <f>[25]пр3_3!$I$11</f>
        <v>72013</v>
      </c>
      <c r="H40" s="45">
        <f>[25]пр3_3!$L$11</f>
        <v>264162</v>
      </c>
      <c r="I40" s="45">
        <f>[25]пр3_3!$F$11</f>
        <v>19453</v>
      </c>
      <c r="J40" s="27">
        <f>[25]пр3_3!$O$11</f>
        <v>91079742</v>
      </c>
      <c r="K40" s="24"/>
      <c r="L40" s="24"/>
      <c r="M40" s="33"/>
      <c r="N40" s="33"/>
      <c r="O40" s="22">
        <v>5058</v>
      </c>
      <c r="P40" s="22">
        <v>47604</v>
      </c>
      <c r="Q40" s="22">
        <v>231402</v>
      </c>
      <c r="R40" s="23">
        <v>230861.63000000012</v>
      </c>
      <c r="S40" s="23">
        <v>80144537.930000007</v>
      </c>
      <c r="T40" s="26">
        <f t="shared" si="3"/>
        <v>1.0487275081200178</v>
      </c>
      <c r="U40" s="26">
        <f t="shared" si="4"/>
        <v>1.0559257569701943</v>
      </c>
      <c r="V40" s="26">
        <f t="shared" ref="V40" si="21">R40/H40</f>
        <v>0.87393959010001487</v>
      </c>
      <c r="W40" s="26">
        <f t="shared" ref="W40" si="22">S40/J40</f>
        <v>0.87993813080849537</v>
      </c>
      <c r="X40" s="27">
        <f>S40+(S40-'[1]9 мес'!S40)*2-J40</f>
        <v>6895438.7900001109</v>
      </c>
      <c r="Y40" s="28">
        <f>(S40/10*12/F40)/$L$43-1</f>
        <v>0.29617444359345102</v>
      </c>
      <c r="Z40" s="54"/>
      <c r="AA40" s="40"/>
    </row>
    <row r="41" spans="1:27" s="16" customFormat="1" ht="18" customHeight="1" outlineLevel="1">
      <c r="A41" s="37"/>
      <c r="B41" s="48" t="s">
        <v>61</v>
      </c>
      <c r="C41" s="32"/>
      <c r="D41" s="19" t="s">
        <v>61</v>
      </c>
      <c r="E41" s="20" t="s">
        <v>90</v>
      </c>
      <c r="F41" s="30"/>
      <c r="G41" s="45">
        <f>[26]пр3_3!$I$11</f>
        <v>3000</v>
      </c>
      <c r="H41" s="45">
        <f>[26]пр3_3!$L$11</f>
        <v>10000</v>
      </c>
      <c r="I41" s="45">
        <f>[26]пр3_3!$F$11</f>
        <v>788</v>
      </c>
      <c r="J41" s="27">
        <f>[26]пр3_3!$O$11</f>
        <v>3404400</v>
      </c>
      <c r="K41" s="24"/>
      <c r="L41" s="24"/>
      <c r="M41" s="33"/>
      <c r="N41" s="33"/>
      <c r="O41" s="22">
        <v>437</v>
      </c>
      <c r="P41" s="22">
        <v>1848</v>
      </c>
      <c r="Q41" s="22">
        <v>10171</v>
      </c>
      <c r="R41" s="23">
        <v>6714.53</v>
      </c>
      <c r="S41" s="23">
        <v>2276669.2799999998</v>
      </c>
      <c r="T41" s="26">
        <f t="shared" si="3"/>
        <v>0.80574359999999989</v>
      </c>
      <c r="U41" s="26">
        <f t="shared" si="4"/>
        <v>0.80249181529784974</v>
      </c>
      <c r="V41" s="26">
        <f t="shared" ref="V41" si="23">R41/H41</f>
        <v>0.67145299999999997</v>
      </c>
      <c r="W41" s="26">
        <f t="shared" ref="W41" si="24">S41/J41</f>
        <v>0.66874317941487482</v>
      </c>
      <c r="X41" s="27">
        <f>S41+(S41-'[1]9 мес'!S41)*2-J41</f>
        <v>-551914.56000000006</v>
      </c>
      <c r="Y41" s="28"/>
      <c r="Z41" s="54"/>
      <c r="AA41" s="40"/>
    </row>
    <row r="42" spans="1:27" s="16" customFormat="1" ht="26.1" customHeight="1">
      <c r="A42" s="6">
        <v>11</v>
      </c>
      <c r="B42" s="47" t="s">
        <v>68</v>
      </c>
      <c r="C42" s="7" t="s">
        <v>67</v>
      </c>
      <c r="D42" s="8" t="s">
        <v>68</v>
      </c>
      <c r="E42" s="44" t="s">
        <v>69</v>
      </c>
      <c r="F42" s="9">
        <v>9678</v>
      </c>
      <c r="G42" s="12">
        <f>[27]пр3_3!$I$11</f>
        <v>5500</v>
      </c>
      <c r="H42" s="12">
        <f>[27]пр3_3!$L$11</f>
        <v>28500</v>
      </c>
      <c r="I42" s="12">
        <f>[27]пр3_3!$F$11</f>
        <v>1444</v>
      </c>
      <c r="J42" s="13">
        <f>[27]пр3_3!$O$11</f>
        <v>8510090</v>
      </c>
      <c r="K42" s="10">
        <f>H42/F42</f>
        <v>2.9448233106013637</v>
      </c>
      <c r="L42" s="10">
        <f>J42/F42</f>
        <v>879.32320727423019</v>
      </c>
      <c r="M42" s="11">
        <f>K42/$K$43-1</f>
        <v>-9.7019671509296912E-2</v>
      </c>
      <c r="N42" s="11">
        <f>L42/$L$43-1</f>
        <v>-0.19281316358781297</v>
      </c>
      <c r="O42" s="12">
        <v>0</v>
      </c>
      <c r="P42" s="12">
        <v>3782</v>
      </c>
      <c r="Q42" s="12">
        <v>21173</v>
      </c>
      <c r="R42" s="13">
        <v>17190.499999999996</v>
      </c>
      <c r="S42" s="13">
        <v>5138391.7299999986</v>
      </c>
      <c r="T42" s="14">
        <f t="shared" si="3"/>
        <v>0.72381052631578935</v>
      </c>
      <c r="U42" s="14">
        <f t="shared" si="4"/>
        <v>0.72455991370244011</v>
      </c>
      <c r="V42" s="14">
        <f t="shared" si="6"/>
        <v>0.60317543859649114</v>
      </c>
      <c r="W42" s="14">
        <f t="shared" si="5"/>
        <v>0.60379992808536675</v>
      </c>
      <c r="X42" s="13">
        <f>S42+(S42-'[1]9 мес'!S42)*2-J42</f>
        <v>-1981697.2700000033</v>
      </c>
      <c r="Y42" s="15">
        <f>(S42/10*12/F42)/$L$43-1</f>
        <v>-0.41514477546744022</v>
      </c>
      <c r="Z42" s="54"/>
      <c r="AA42" s="40"/>
    </row>
    <row r="43" spans="1:27" s="16" customFormat="1" ht="21" customHeight="1">
      <c r="A43" s="6"/>
      <c r="B43" s="47"/>
      <c r="C43" s="7" t="s">
        <v>70</v>
      </c>
      <c r="D43" s="8"/>
      <c r="E43" s="44"/>
      <c r="F43" s="9">
        <f>F11+F21+F22+F23+F24+F27+F30+F35+F39+F36+F42</f>
        <v>680448</v>
      </c>
      <c r="G43" s="9">
        <f>G11+G21+G22+G23+G24+G27+G30+G35+G39+G36+G42</f>
        <v>530650</v>
      </c>
      <c r="H43" s="9">
        <f>H11+H21+H22+H23+H24+H27+H30+H35+H39+H36+H42</f>
        <v>2219095</v>
      </c>
      <c r="I43" s="9">
        <f>I11+I21+I22+I23+I24+I27+I30+I35+I39+I36+I42</f>
        <v>136850</v>
      </c>
      <c r="J43" s="10">
        <f>J11+J21+J22+J23+J24+J27+J30+J35+J39+J36+J42</f>
        <v>741258022</v>
      </c>
      <c r="K43" s="10">
        <f>H43/F43</f>
        <v>3.2612264272949587</v>
      </c>
      <c r="L43" s="10">
        <f>J43/F43</f>
        <v>1089.3676254467646</v>
      </c>
      <c r="M43" s="11"/>
      <c r="N43" s="11"/>
      <c r="O43" s="12">
        <f>O11+O21+O22+O23+O24+O27+O30+O35+O39+O36+O42</f>
        <v>25513</v>
      </c>
      <c r="P43" s="12">
        <f>P11+P21+P22+P23+P24+P27+P30+P35+P39+P36+P42</f>
        <v>400883</v>
      </c>
      <c r="Q43" s="12">
        <f>Q11+Q21+Q22+Q23+Q24+Q27+Q30+Q35+Q39+Q36+Q42</f>
        <v>2025485</v>
      </c>
      <c r="R43" s="13">
        <f>R11+R21+R22+R23+R24+R27+R30+R35+R39+R36+R42</f>
        <v>1810668.5700000003</v>
      </c>
      <c r="S43" s="13">
        <f>S11+S21+S22+S23+S24+S27+S30+S35+S39+S36+S42</f>
        <v>588941655.00999987</v>
      </c>
      <c r="T43" s="14">
        <f t="shared" si="3"/>
        <v>0.97913892104664302</v>
      </c>
      <c r="U43" s="14">
        <f t="shared" si="4"/>
        <v>0.95341967983720488</v>
      </c>
      <c r="V43" s="14">
        <f t="shared" si="6"/>
        <v>0.81594910087220252</v>
      </c>
      <c r="W43" s="14">
        <f t="shared" si="5"/>
        <v>0.79451639986433753</v>
      </c>
      <c r="X43" s="13">
        <f>S43+(S43-'[1]9 мес'!S43)*2-J43</f>
        <v>-18911632.629999638</v>
      </c>
      <c r="Y43" s="15">
        <f>(S43/10*12/F43)/$L$43-1</f>
        <v>-4.6580320162795119E-2</v>
      </c>
      <c r="Z43" s="54"/>
      <c r="AA43" s="40"/>
    </row>
    <row r="44" spans="1:27" ht="3.75" customHeight="1">
      <c r="D44" s="38"/>
    </row>
    <row r="45" spans="1:27">
      <c r="D45" s="38"/>
    </row>
    <row r="46" spans="1:27" s="59" customFormat="1">
      <c r="A46" s="57"/>
      <c r="B46" s="58"/>
      <c r="D46" s="60"/>
      <c r="F46" s="61">
        <v>680448</v>
      </c>
      <c r="G46" s="61">
        <f>[28]Свод!$E$21</f>
        <v>530650</v>
      </c>
      <c r="H46" s="61"/>
      <c r="I46" s="61">
        <f>[28]Свод!$D$21</f>
        <v>136850</v>
      </c>
      <c r="J46" s="62">
        <f>[28]Свод!$F$21</f>
        <v>741258022</v>
      </c>
      <c r="O46" s="59">
        <v>25513</v>
      </c>
      <c r="P46" s="59">
        <v>400883</v>
      </c>
      <c r="Q46" s="59">
        <v>2025485</v>
      </c>
      <c r="R46" s="59">
        <v>1810668.5699999968</v>
      </c>
      <c r="S46" s="59">
        <v>589004545.00999939</v>
      </c>
      <c r="Z46" s="63"/>
    </row>
    <row r="47" spans="1:27" s="59" customFormat="1">
      <c r="A47" s="57"/>
      <c r="B47" s="58"/>
      <c r="D47" s="60"/>
      <c r="F47" s="61">
        <f>F43-F46</f>
        <v>0</v>
      </c>
      <c r="G47" s="61">
        <f>G43-G46</f>
        <v>0</v>
      </c>
      <c r="I47" s="61">
        <f t="shared" ref="I47:J47" si="25">I43-I46</f>
        <v>0</v>
      </c>
      <c r="J47" s="61">
        <f t="shared" si="25"/>
        <v>0</v>
      </c>
      <c r="O47" s="61">
        <f>O43-O46</f>
        <v>0</v>
      </c>
      <c r="P47" s="61">
        <f t="shared" ref="P47:S47" si="26">P43-P46</f>
        <v>0</v>
      </c>
      <c r="Q47" s="61">
        <f t="shared" si="26"/>
        <v>0</v>
      </c>
      <c r="R47" s="61">
        <f t="shared" si="26"/>
        <v>3.4924596548080444E-9</v>
      </c>
      <c r="S47" s="61">
        <f t="shared" si="26"/>
        <v>-62889.999999523163</v>
      </c>
      <c r="Z47" s="63"/>
    </row>
    <row r="48" spans="1:27" s="59" customFormat="1">
      <c r="A48" s="57"/>
      <c r="B48" s="58"/>
      <c r="D48" s="60"/>
      <c r="Z48" s="63"/>
    </row>
    <row r="49" spans="1:26" s="59" customFormat="1">
      <c r="A49" s="57"/>
      <c r="B49" s="58"/>
      <c r="D49" s="60"/>
      <c r="Z49" s="63"/>
    </row>
    <row r="50" spans="1:26">
      <c r="D50" s="38"/>
    </row>
    <row r="51" spans="1:26">
      <c r="D51" s="38"/>
    </row>
    <row r="52" spans="1:26">
      <c r="D52" s="38"/>
    </row>
    <row r="53" spans="1:26">
      <c r="D53" s="38"/>
    </row>
    <row r="54" spans="1:26">
      <c r="D54" s="38"/>
    </row>
    <row r="55" spans="1:26">
      <c r="D55" s="38"/>
    </row>
  </sheetData>
  <autoFilter ref="A10:Y43">
    <filterColumn colId="1"/>
  </autoFilter>
  <mergeCells count="18">
    <mergeCell ref="A5:N5"/>
    <mergeCell ref="A7:A9"/>
    <mergeCell ref="C7:C9"/>
    <mergeCell ref="E7:E9"/>
    <mergeCell ref="F7:F9"/>
    <mergeCell ref="G7:I8"/>
    <mergeCell ref="J7:J9"/>
    <mergeCell ref="K7:L7"/>
    <mergeCell ref="M7:N8"/>
    <mergeCell ref="B7:B9"/>
    <mergeCell ref="O7:S8"/>
    <mergeCell ref="T7:W7"/>
    <mergeCell ref="X7:X9"/>
    <mergeCell ref="Y7:Y9"/>
    <mergeCell ref="K8:K9"/>
    <mergeCell ref="L8:L9"/>
    <mergeCell ref="T8:U8"/>
    <mergeCell ref="V8:W8"/>
  </mergeCells>
  <printOptions horizontalCentered="1"/>
  <pageMargins left="0.39370078740157483" right="0.39370078740157483" top="1.1811023622047245" bottom="0.39370078740157483" header="0.31496062992125984" footer="0.31496062992125984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Belova.IS</dc:creator>
  <cp:lastModifiedBy>Zhukova.EA</cp:lastModifiedBy>
  <cp:lastPrinted>2023-11-22T05:56:35Z</cp:lastPrinted>
  <dcterms:created xsi:type="dcterms:W3CDTF">2022-03-28T06:29:36Z</dcterms:created>
  <dcterms:modified xsi:type="dcterms:W3CDTF">2023-11-22T05:56:36Z</dcterms:modified>
</cp:coreProperties>
</file>